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740" yWindow="1410" windowWidth="24240" windowHeight="12465" activeTab="1"/>
  </bookViews>
  <sheets>
    <sheet name="Перечень мероприятий " sheetId="1" r:id="rId1"/>
    <sheet name="Результат реализации" sheetId="2" r:id="rId2"/>
    <sheet name="Обоснование финановых ресурсов" sheetId="4" r:id="rId3"/>
    <sheet name="Дорожная карта" sheetId="5" r:id="rId4"/>
    <sheet name="Приложение №6" sheetId="6" r:id="rId5"/>
    <sheet name="дорожная карта1" sheetId="7" r:id="rId6"/>
    <sheet name="дорожная карта2" sheetId="8" r:id="rId7"/>
    <sheet name="дорожная карта3" sheetId="9" r:id="rId8"/>
  </sheets>
  <definedNames>
    <definedName name="_xlnm.Print_Area" localSheetId="2">'Обоснование финановых ресурсов'!$A$1:$F$107</definedName>
    <definedName name="_xlnm.Print_Area" localSheetId="0">'Перечень мероприятий '!$A$1:$N$46</definedName>
  </definedNames>
  <calcPr calcId="145621"/>
</workbook>
</file>

<file path=xl/calcChain.xml><?xml version="1.0" encoding="utf-8"?>
<calcChain xmlns="http://schemas.openxmlformats.org/spreadsheetml/2006/main">
  <c r="F8" i="4" l="1"/>
  <c r="F7" i="4" s="1"/>
  <c r="F44" i="1"/>
  <c r="I44" i="1"/>
  <c r="J44" i="1"/>
  <c r="K44" i="1"/>
  <c r="L44" i="1"/>
  <c r="G46" i="1"/>
  <c r="H13" i="1"/>
  <c r="H16" i="1"/>
  <c r="H10" i="1" l="1"/>
  <c r="F82" i="4"/>
  <c r="F76" i="4"/>
  <c r="F70" i="4"/>
  <c r="F58" i="4"/>
  <c r="F52" i="4"/>
  <c r="F46" i="4"/>
  <c r="F27" i="4"/>
  <c r="F20" i="4" s="1"/>
  <c r="F34" i="4"/>
  <c r="F40" i="4"/>
  <c r="F13" i="4"/>
  <c r="F6" i="4" s="1"/>
  <c r="H45" i="1" l="1"/>
  <c r="F33" i="4"/>
  <c r="G13" i="1"/>
  <c r="H44" i="1" l="1"/>
  <c r="G44" i="1" s="1"/>
  <c r="G45" i="1"/>
  <c r="J17" i="1"/>
  <c r="J14" i="1" s="1"/>
  <c r="J12" i="1" s="1"/>
  <c r="F64" i="4" l="1"/>
  <c r="F108" i="4" s="1"/>
  <c r="L17" i="1" l="1"/>
  <c r="L14" i="1" s="1"/>
  <c r="L12" i="1" s="1"/>
  <c r="K17" i="1"/>
  <c r="J11" i="1"/>
  <c r="J9" i="1" s="1"/>
  <c r="I17" i="1"/>
  <c r="I14" i="1" s="1"/>
  <c r="I12" i="1" s="1"/>
  <c r="G31" i="1"/>
  <c r="F31" i="1"/>
  <c r="L30" i="1"/>
  <c r="K30" i="1"/>
  <c r="J30" i="1"/>
  <c r="I30" i="1"/>
  <c r="H30" i="1"/>
  <c r="G30" i="1" s="1"/>
  <c r="F30" i="1"/>
  <c r="G23" i="1"/>
  <c r="F23" i="1"/>
  <c r="G22" i="1"/>
  <c r="F22" i="1"/>
  <c r="L21" i="1"/>
  <c r="K21" i="1"/>
  <c r="J21" i="1"/>
  <c r="I21" i="1"/>
  <c r="H21" i="1"/>
  <c r="F21" i="1"/>
  <c r="I15" i="1"/>
  <c r="H17" i="1"/>
  <c r="H14" i="1" s="1"/>
  <c r="G17" i="1"/>
  <c r="F17" i="1"/>
  <c r="G16" i="1"/>
  <c r="F16" i="1"/>
  <c r="L15" i="1"/>
  <c r="J15" i="1"/>
  <c r="H15" i="1"/>
  <c r="F15" i="1"/>
  <c r="F14" i="1"/>
  <c r="H11" i="1"/>
  <c r="H9" i="1" s="1"/>
  <c r="F11" i="1"/>
  <c r="H12" i="1" l="1"/>
  <c r="F13" i="1"/>
  <c r="K15" i="1"/>
  <c r="K14" i="1"/>
  <c r="K12" i="1" s="1"/>
  <c r="G10" i="1"/>
  <c r="C9" i="2" s="1"/>
  <c r="F12" i="1"/>
  <c r="F10" i="1"/>
  <c r="F9" i="1" s="1"/>
  <c r="I11" i="1"/>
  <c r="I9" i="1" s="1"/>
  <c r="L11" i="1"/>
  <c r="L9" i="1" s="1"/>
  <c r="G21" i="1"/>
  <c r="G15" i="1"/>
  <c r="G9" i="1" l="1"/>
  <c r="G14" i="1"/>
  <c r="G12" i="1"/>
  <c r="K11" i="1"/>
  <c r="K9" i="1" s="1"/>
  <c r="G11" i="1"/>
  <c r="D9" i="2" s="1"/>
</calcChain>
</file>

<file path=xl/comments1.xml><?xml version="1.0" encoding="utf-8"?>
<comments xmlns="http://schemas.openxmlformats.org/spreadsheetml/2006/main">
  <authors>
    <author>Автор</author>
  </authors>
  <commentList>
    <comment ref="E65" authorId="0">
      <text>
        <r>
          <rPr>
            <b/>
            <sz val="9"/>
            <color indexed="81"/>
            <rFont val="Tahoma"/>
            <family val="2"/>
            <charset val="204"/>
          </rPr>
          <t>Автор:</t>
        </r>
        <r>
          <rPr>
            <sz val="9"/>
            <color indexed="81"/>
            <rFont val="Tahoma"/>
            <family val="2"/>
            <charset val="204"/>
          </rPr>
          <t xml:space="preserve">
расчет затрат по экспедированию и сортировки</t>
        </r>
      </text>
    </comment>
  </commentList>
</comments>
</file>

<file path=xl/sharedStrings.xml><?xml version="1.0" encoding="utf-8"?>
<sst xmlns="http://schemas.openxmlformats.org/spreadsheetml/2006/main" count="424" uniqueCount="177">
  <si>
    <t>№ п/п</t>
  </si>
  <si>
    <t xml:space="preserve">Срок исполне-ния мероприя-тия  </t>
  </si>
  <si>
    <t>Источники финансирования</t>
  </si>
  <si>
    <t xml:space="preserve">Всего,     (тыс. руб.)*      </t>
  </si>
  <si>
    <t>Объем финансирования по годам (тыс. руб.)</t>
  </si>
  <si>
    <t>1.</t>
  </si>
  <si>
    <t>Итого</t>
  </si>
  <si>
    <t>МБУ "Редакция газеты "Призыв"</t>
  </si>
  <si>
    <t>Средства бюджета городского округа Домодедово</t>
  </si>
  <si>
    <t>1.1.</t>
  </si>
  <si>
    <t>1.1.1.</t>
  </si>
  <si>
    <t>1.1.2.</t>
  </si>
  <si>
    <t>1.1.3.</t>
  </si>
  <si>
    <t>1.1.4.</t>
  </si>
  <si>
    <t>Планируемый объем финансирования на решение данной задачи (тыс.руб.)</t>
  </si>
  <si>
    <t>Показатель реализации мероприятий муниципальной программы</t>
  </si>
  <si>
    <t>Единица изме рения</t>
  </si>
  <si>
    <t>Планируемое значение показателя по годам реализации</t>
  </si>
  <si>
    <t>2.</t>
  </si>
  <si>
    <t>№п/п</t>
  </si>
  <si>
    <t>Наименование мероприятия подпрограммы</t>
  </si>
  <si>
    <t>Источник финансирования</t>
  </si>
  <si>
    <t xml:space="preserve">Расчет необходимых финансовых ресурсов на реализацию  мероприятия </t>
  </si>
  <si>
    <t>Общий объем финансовых ресурсов необходимых для реализации мероприятия, в том числе по годам в тыс. руб.</t>
  </si>
  <si>
    <t xml:space="preserve"> Средства бюджета городского округа Домодедово                                                                </t>
  </si>
  <si>
    <t>Всего:</t>
  </si>
  <si>
    <t>2017г.</t>
  </si>
  <si>
    <t>Производство и выпуск 247 передач по 45 минут (общее количество эфирного времени =11115 минут) включают в себя затраты на оплату труда сотрудникам "ТВ- Домодедово", налоги, коммунальные услуги, транспортные услуги, услуги связи, приобретение материальных запасов, содержание имущества, заключение договоров для осуществеления производства и трансляции телепередач. в 2017 году</t>
  </si>
  <si>
    <t>2018г.</t>
  </si>
  <si>
    <t>2019г.</t>
  </si>
  <si>
    <t>2020г.</t>
  </si>
  <si>
    <t>2021г.</t>
  </si>
  <si>
    <t xml:space="preserve">Средства бюджета городского округа Домодедово  </t>
  </si>
  <si>
    <t>3.</t>
  </si>
  <si>
    <t>1)Производство и выпуск газеты "Призыв" в 2017 году составляет 36432000 полос . Проведение конкурсных процедур, заключение соответствующих договоров/
контрактов;                                                                   2) Производство и выпуск "Информационного беллютеня"  Сфи1 = N*Sэкз.= 258000*2,36=609333руб.=609,3тыс. руб.                                                                    S = 2 руб.23коп. – стоимость создания одного экземпляра бюллетени.
N – 258000 – количество  экземпляров в год;
Цена сформирована на основании утвержденной сметы в 2017г.                                                         1136,1 тыс.руб.  затраты на оплату труда сотрудникам, налоги
начисление и уплата налога на имущество, расчеты по оплате труда,налоги коммунальные услуги, транспортные услуги, услуги связи, приобретение материальных запасов, содержание имущества, прочие расходы.                                                            3) Производство и выпуск газеты "Розетка"Сфи1 = N*Sэкз.= 36 000*2,76=99360руб.= 99,36 тыс. руб.                                                                          S – 2 руб.76 коп. – стоимость создания одного экземпляра газеты "Розетка"2017 год.
N – 36 000 – количество  экземпляров в год;
Цена сформирована на основании утвержденной сметы в 2017г.                                                          677,1 тыс.руб.затраты на оплату труда сотрудникам, налоги.                                                    4)  Производство и выпукс "Информационного Вестника совета депутатов и Администрации городского округа Домодедово"Сфи1 = N*Sэкз.= 4800*113,08=542800руб.=542,8тыс. руб.                                                                                  S – 113 руб. 08 коп. – стоимость создания одного экземпляра в 2017 году.
N – 4800 – количество  экземпляров в 2017 году;
Цена сформирована на основании утвержденной сметы в 2017г.                                                             458,0 тыс.руб.затраты на оплату труда сотрудникам, налоги.</t>
  </si>
  <si>
    <t xml:space="preserve"> 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</si>
  <si>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</si>
  <si>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</si>
  <si>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</si>
  <si>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2017 год (контрольный срок)</t>
  </si>
  <si>
    <t>Результат исполнения</t>
  </si>
  <si>
    <t>I квартал</t>
  </si>
  <si>
    <t>II квартал</t>
  </si>
  <si>
    <t>III квартал</t>
  </si>
  <si>
    <t>IV квартал</t>
  </si>
  <si>
    <t>Максимально возможное распространение телеканала "ТВ-Домодедово" с помощью эфирного вещания, кабельного и через  интернет.</t>
  </si>
  <si>
    <t>Генеральный директор МБУ "Редакция газеты "Призыв" и "ТВ-Домодедово" Епишин Александр Юрьевич</t>
  </si>
  <si>
    <t>ежемесячно</t>
  </si>
  <si>
    <t>Организация доставки льготных подписных тиражей газеты "Призыв" до индивидуальных подписчиков  в первом полугодии 2017г.                                              Срок исполения 30.06.2017г.</t>
  </si>
  <si>
    <t>Организация доставки льготных подписных тиражей газеты "Призыв" до индивидуальных подписчиков  во втором полугодии 2017г.                                              Срок исполения 31.12.2017г.</t>
  </si>
  <si>
    <t>Освещение деятельности органов  местного самоуправления о социально-экономическом развитии муниципального образования, нормативно-правовых актов, освещение мероприятий в сферах социальной защиты, населения, общественной безопасности и правоохранительной деятельности, образования, культуры, спорта и иной официальной информации муниципального образования Домодедовского округа на страницах газеты «Призыв».                           Срок исполнения 31.12.2017г.</t>
  </si>
  <si>
    <t xml:space="preserve">1.Рост среднемесячного охвата целевой аудитории (совершеннолетние жители муниципального образования  Московской области (+18)  печатными средствами массовой информации. - 17,2% в 2017 г.                                   2. Кол-во размещенных материалов на страницах газеты "Призыв"  11057400 полос в 2017 году                                       3. Выплата заработной платы  сотрудникам, занятых выпуском материалов  о деятельности органов местного самоуправления. </t>
  </si>
  <si>
    <t>Производство, выпуск и распростаранение ( на бесплатной основе) "Информационной бюллетени" по административным территориальным округам городского округа Домодедово Московской области</t>
  </si>
  <si>
    <t>Производство, выпуск и распростаранение ( на бесплатной основе) газеты "Розетка" для молодежи на всей территории городского округа Домодедово Московской области</t>
  </si>
  <si>
    <t xml:space="preserve"> Производство, выпуск "Информационного вестника Совета депутатов и Администрации городского округа Домодедово" и  распростаранение по подписке.</t>
  </si>
  <si>
    <t xml:space="preserve">Доставка льготных подписных тиражей газеты "Призыв" до индивидуальных подписчиков в 2017 году           
Сфи = N*Sэкз.= 20000*878,27=17 565 400руб.= 17565,4. руб.
N – 20000 – количество льготных экземпляров в год;
Sэкз. – 878,27 руб. – стоимость одного подписного экземпляра на год.   Количество выходов газеты в год -146 выпуска; Всего до индивидуальных подписчиков будет доставленно - 2920000 экз.
Цена сформирована на основании подписной цены в льготный период на газету "Призыв"  2017г.
                           </t>
  </si>
  <si>
    <t xml:space="preserve">2.Доставка льготных подписных тиражей газеты "Призыв" до индивидуальных подписчиков во втором  полугодии  2017 г.           
составит - 17466147,66 экз.
</t>
  </si>
  <si>
    <t xml:space="preserve">1.Доставка льготных подписных тиражей газеты "Призыв" до индивидуальных подписчиков в первом полугодии  2017 г.           
составит - 15226897,96 экз.
</t>
  </si>
  <si>
    <t xml:space="preserve"> Производство, выпуск газеты "Призыв" и  распростаранение по подписке и в розницу.</t>
  </si>
  <si>
    <t xml:space="preserve">1. Производство и выпуск газеты "Призыв" в количестве 36432000 полос в  2017 году.                             </t>
  </si>
  <si>
    <t xml:space="preserve"> 1. Производство и выпуск "Информационного бюллетеня" в количестве 799200 полос в в 2017 году.                        </t>
  </si>
  <si>
    <t xml:space="preserve">1. Производство и выпуск "Розетки" в количестве 144000 полос в 2017 году                </t>
  </si>
  <si>
    <t xml:space="preserve">1. Производство и выпуск "Информационного Вестника совета депутатов и администрации городского округа Домодедово" в количестве 319488 полос в 2017 году                </t>
  </si>
  <si>
    <t>2017-2021гг</t>
  </si>
  <si>
    <t>Управление строительства и городской инфраструктуры</t>
  </si>
  <si>
    <t>Управление строительства и городской инфраструктуры, МБУ "Комбинат благоустройства"</t>
  </si>
  <si>
    <t>Приведение праздничного, тематического и празднично светового оформления в соответствие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</si>
  <si>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 xml:space="preserve"> Приведение в соответствие количества и фактического расположения рекламных конструкций (на уровне 100%) на территории г.о Домодедово</t>
  </si>
  <si>
    <t>ед.</t>
  </si>
  <si>
    <t>%</t>
  </si>
  <si>
    <t>Размещение установленного на год числа рекламных кампаний социальной направленности.</t>
  </si>
  <si>
    <t>2.1.</t>
  </si>
  <si>
    <t>2.2.</t>
  </si>
  <si>
    <t>2.3.</t>
  </si>
  <si>
    <t xml:space="preserve">КМПТО – количество мероприятий, к которым обеспечено праздничное оформление территории муниципального образования.
Показатель КМПТО формируется из количества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</si>
  <si>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КПРКТ – количество тематических информационных кампаний, проведенных в текущем отчетном году, охваченных социальной рекламой на рекламных носителях наружной рекламы на территории Муниципального образования
Показатель КПРКП формируется из перечня и количества тематических информационных кампаний, фактически проведенных в указанном периоде.
                               </t>
  </si>
  <si>
    <t xml:space="preserve">КСООТВ – коэффициент соответствия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К_соотв=((А+В)/А  )*100%
где:
В – число незаконных рекламных конструкций;
А – количество рекламных конструкций, утверждённых схемой размещения.
</t>
  </si>
  <si>
    <t xml:space="preserve"> Оформление наружного информационного пространства г.о.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(печать и размещение сити-форматов, пллакатов 3*6м, световое и праздничное оформление)</t>
  </si>
  <si>
    <t>Начальник управления строительства и городской инфраструктуры Белухин Георгий Алексеевич</t>
  </si>
  <si>
    <t xml:space="preserve">Демонтаж незаконно установленных рекламных конструкций, не соответствующих утвержденной схеме размещения рекламных конструкций на территории г.о. Домодедово и внесение изменений в схему размещения рекламных конструкций на территории г.о. Домодедово при обстоятельствах инфраструктурного и имущественного характера </t>
  </si>
  <si>
    <t>Начальник управления строительства и городской инфраструктуры Белухин Георгий Алексеевич                МБУ "Комбинат благоустройства" генеральный директор Сударев Олег Николаевич</t>
  </si>
  <si>
    <t>Начальник управления строительства и городской инфраструктуры Белухин Георгий Алексеевич, МБУ "Комбинат Благоустройства"</t>
  </si>
  <si>
    <t>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 (печать плакатов 3х6м, 1,2х1,8м)</t>
  </si>
  <si>
    <t>"Дорожная карта" по выполнению основного мероприятия  3.  "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конструкций"Информационная и внутренняя политика на   2017-2021гг"</t>
  </si>
  <si>
    <t xml:space="preserve">1.1. </t>
  </si>
  <si>
    <t>2.3.1.</t>
  </si>
  <si>
    <t>2.3.2.</t>
  </si>
  <si>
    <t>Внебюджетные источники</t>
  </si>
  <si>
    <t>Администрация городского округа Домодедово (Пресс служба)</t>
  </si>
  <si>
    <t>2017-2021</t>
  </si>
  <si>
    <t>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</si>
  <si>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1.1.5.</t>
  </si>
  <si>
    <t>1.1.6.</t>
  </si>
  <si>
    <t>1.1.7.</t>
  </si>
  <si>
    <t>Изготовление полиграфической продукции к 4 социально-значимым мероприятиям объемом   не менее 28 000 полос формата А3 в год</t>
  </si>
  <si>
    <t>Размещение информационных материалов объемом: 2050 сообщений в электронных СМИ. Создание и ведение информационных ресурсов и баз данных: в 2017-2021 годах</t>
  </si>
  <si>
    <t>4.</t>
  </si>
  <si>
    <t xml:space="preserve"> Средства бюджета городского округа Домодедово  </t>
  </si>
  <si>
    <t>5.</t>
  </si>
  <si>
    <t>6.</t>
  </si>
  <si>
    <t>7.</t>
  </si>
  <si>
    <t xml:space="preserve"> Рост среднемесячного охвата целевой аудитории (совершеннолетние жители муниципального образования  Московской области (+18) электронными средствами массовой информации - 102,1% в 2017 г.                     2.Производство и выпуск 247 передач  по 45 минут   (общее количество эфирного времи 247*45=11115 минут) </t>
  </si>
  <si>
    <t>Организационное управление администрации г/о Домодедово</t>
  </si>
  <si>
    <t>Итого по программе в т.ч.</t>
  </si>
  <si>
    <t>2014-2018гг.</t>
  </si>
  <si>
    <t>Итого по программе</t>
  </si>
  <si>
    <t>Уровень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t>
  </si>
  <si>
    <t>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</si>
  <si>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телепередач</t>
  </si>
  <si>
    <t>Показатель 2. Количество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t>
  </si>
  <si>
    <t xml:space="preserve"> Показатель 1. Повышение уровня информированности населения  муниципального образования Московской области   </t>
  </si>
  <si>
    <t xml:space="preserve">Обоснования финансовых ресурсов, необходимых для реализации мероприятий  "Развитие системы информирования населения о деятельности органов местного самоуправления городского округа Домодедово на 2017-2021 годы"                                                                                                                                                                        </t>
  </si>
  <si>
    <t>Мероприятия по реализации программы</t>
  </si>
  <si>
    <t xml:space="preserve">Объём финан-сирования  мероприятия в  текущем финансовом году              (тыс. руб.) * </t>
  </si>
  <si>
    <t xml:space="preserve">Ответст-венный за выполне-ние мероприя-тия программы  </t>
  </si>
  <si>
    <t>Результаты выполнения мероприятий программы</t>
  </si>
  <si>
    <t xml:space="preserve"> Задача 1. Повышение уровня информированности населения городского округа Домодедово    </t>
  </si>
  <si>
    <t>Задача 2.  Повышение уровня информированности населения городского округа Домодедово посредством наружной рекламы</t>
  </si>
  <si>
    <r>
      <t xml:space="preserve">  Задача 1. </t>
    </r>
    <r>
      <rPr>
        <sz val="12"/>
        <rFont val="Times New Roman"/>
        <family val="1"/>
        <charset val="204"/>
      </rPr>
      <t>Повышение уровня информированности населения городского округа Домодедово</t>
    </r>
  </si>
  <si>
    <r>
      <t xml:space="preserve">Основное мероприятие. </t>
    </r>
    <r>
      <rPr>
        <sz val="12"/>
        <rFont val="Times New Roman"/>
        <family val="1"/>
        <charset val="204"/>
      </rPr>
      <t xml:space="preserve">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сомоуправления городского округа Домодедово </t>
    </r>
  </si>
  <si>
    <t>Информирование населения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СМИ, распространяемых в сети Интернет (сетевых изданиях). Ведение информационных ресурсов и баз данных городского округа Домодедово</t>
  </si>
  <si>
    <t xml:space="preserve">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</si>
  <si>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Организация мониторинга печатных СМИ, блогосферы, проведение медиа-исследований аудитории СМИ на территории  городского округа Домодедово</t>
  </si>
  <si>
    <t>Задача 2. Повышение уровня информированности населения городского округа Домодедово посредством наружной рекламы</t>
  </si>
  <si>
    <r>
      <rPr>
        <b/>
        <sz val="12"/>
        <rFont val="Times New Roman"/>
        <family val="1"/>
        <charset val="204"/>
      </rPr>
      <t xml:space="preserve">Основное мероприятие. </t>
    </r>
    <r>
      <rPr>
        <sz val="12"/>
        <rFont val="Times New Roman"/>
        <family val="1"/>
        <charset val="204"/>
      </rPr>
      <t xml:space="preserve">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r>
  </si>
  <si>
    <r>
      <t xml:space="preserve">Основное мероприятие.
</t>
    </r>
    <r>
      <rPr>
        <sz val="12"/>
        <rFont val="Times New Roman"/>
        <family val="1"/>
        <charset val="204"/>
      </rPr>
      <t xml:space="preserve">Информирование населения об основных социально-экономических событиях городского округа Домодедово, а также о деятельности органов местного самоуправления посредством наружной рекламы
</t>
    </r>
  </si>
  <si>
    <r>
      <rPr>
        <b/>
        <sz val="12"/>
        <rFont val="Times New Roman"/>
        <family val="1"/>
        <charset val="204"/>
      </rPr>
      <t>Основное мероприятие.</t>
    </r>
    <r>
      <rPr>
        <sz val="12"/>
        <rFont val="Times New Roman"/>
        <family val="1"/>
        <charset val="204"/>
      </rPr>
      <t xml:space="preserve">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t>
    </r>
  </si>
  <si>
    <t>Планируемые результаты реализации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</si>
  <si>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Общее количество рекламных конструкций на территории, в том числе рекламных конструкций, предусмотренных схемой, а также количество незаконных рекламных конструкций, установленных на территории  муниципального образования</t>
  </si>
  <si>
    <t>Количество незаконных рекламных конструкций, установленных на территории  муниципального образования</t>
  </si>
  <si>
    <t xml:space="preserve">Показатель 3.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</si>
  <si>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радиопрограммы</t>
  </si>
  <si>
    <t>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 распространяемых в сети Интернет (сетевых изданиях). Ведение информационных ресурсов и баз данных муниципального образования Московской области</t>
  </si>
  <si>
    <t>Показатель 1. Количество мероприятий, к которым обеспечено праздничное, тематическое и праздничное световое оформление территории  муниципального образования</t>
  </si>
  <si>
    <t>Итого:</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</si>
  <si>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</si>
  <si>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</si>
  <si>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радиопрограммы</t>
  </si>
  <si>
    <t>8.</t>
  </si>
  <si>
    <t>9.</t>
  </si>
  <si>
    <t>10.</t>
  </si>
  <si>
    <t>Проведение мероприятий, к которым обеспечено праздничное/тематическое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</si>
  <si>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Информирование населения об основных социально-экономических событиях городского округа Домодедово, а также о деятельности органов местного самоуправления посредством наружной рекламы</t>
  </si>
  <si>
    <t xml:space="preserve">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t>
  </si>
  <si>
    <t xml:space="preserve">Внебюджетные источники </t>
  </si>
  <si>
    <t>Внебюджетные источники, тыс.руб.</t>
  </si>
  <si>
    <t>Средства бюджета городского округа Домодедово, тыс.руб.</t>
  </si>
  <si>
    <t>Задачи, направлен ные на достиже ние цели</t>
  </si>
  <si>
    <t xml:space="preserve"> Отчетный базовый период/Базовое значение показателя (на начало реализации подпрограммы) </t>
  </si>
  <si>
    <t>Очередной финансовый год                  2017</t>
  </si>
  <si>
    <t xml:space="preserve">1-й год планового периода  2018 </t>
  </si>
  <si>
    <t>2-й год планового периода 2019</t>
  </si>
  <si>
    <t xml:space="preserve">3-й год планового периода 2020          </t>
  </si>
  <si>
    <t xml:space="preserve">  4-й год планового периода 2021     </t>
  </si>
  <si>
    <r>
      <rPr>
        <b/>
        <sz val="12"/>
        <color rgb="FF000000"/>
        <rFont val="Times New Roman"/>
        <family val="1"/>
        <charset val="204"/>
      </rPr>
      <t>Перечень мероприятий программы</t>
    </r>
    <r>
      <rPr>
        <sz val="12"/>
        <color rgb="FF000000"/>
        <rFont val="Times New Roman"/>
        <family val="1"/>
        <charset val="204"/>
      </rPr>
      <t xml:space="preserve">  </t>
    </r>
    <r>
      <rPr>
        <b/>
        <sz val="12"/>
        <color rgb="FF000000"/>
        <rFont val="Times New Roman"/>
        <family val="1"/>
        <charset val="204"/>
      </rPr>
      <t>"Развитие системы информирования населения о деятельности органов местного самоуправления городского округа Домодедово на   2017-2021 годы"</t>
    </r>
  </si>
  <si>
    <t>1-й год планового периода  2018</t>
  </si>
  <si>
    <t xml:space="preserve">3-й год планового периода 2020    </t>
  </si>
  <si>
    <t xml:space="preserve"> 4-й год планового периода 2021     </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</si>
  <si>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</si>
  <si>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</si>
  <si>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радиопрограммы - 0%. Повышение уровня информированности населения  муниципального образования Московской области  до 100,7 % к 2021 году.</t>
  </si>
  <si>
    <t xml:space="preserve">1)Производство и выпуск газеты "Призыв" в количестве 36432000 полос в  2017 году   и в последующие годы.                                                                                                                                                2) Производство и выпуск "Информационного бюллетеня" в количестве 799200 полос в в 2017 годуи в последующие годы.                                                                                                           3) Производство и выпуск "Информационного Вестника совета депутатов и администрации городского округа Домодедово" в количестве 319488 полос в 2017 году  и в последующие годы.                   4) Производство и выпуск "Розетки" в количестве 12000 полос в 2017 году    и в последующие годы.  Увеличение уровня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территориимуниципального образования  до 103,9 % к 2021 году.  Повышение уровня информированности населения  муниципального образования Московской области  до 100,7 % к 2021 году.              </t>
  </si>
  <si>
    <t>Производство и выпуск 247 передач  по 45 минут ( общее количество эфирного времи 247*45=11115 минут). Увеличение уровня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натерритории муниципального образования  телепередач до 112,7% к 2021 году. Повышение уровня информированности населения  муниципального образования Московской области  до 100,7 % к 2021 году.</t>
  </si>
  <si>
    <t>Размещение информационных материалов объемом: 2050 сообщений в электронных СМИ. Создание и ведение информационных ресурсов и баз данных: в 2017-2021 годах. Увеличение уровеня информирования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 распространяемых в сети Интернет (сетевых изданиях). Ведение сетевых ресурсов и баз данных муниципального образования Московской области - 101,3% к 2021 году.Повышение уровня информированности населения  муниципального образования Московской области  до 100,7 % к 2021 году.</t>
  </si>
  <si>
    <t>Изготовление полиграфической продукции к 4 социально-значимым мероприятиям объемом   не менее 28 000 полос формата А3 в год. Увеличение уровня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 до 116,5% к 2021 году. Повышение уровня информированности населения  муниципального образования Московской области  до 100,7 % к 2021 году.</t>
  </si>
  <si>
    <t>Повышение уровня информированности населения  муниципального образования Московской области  до 100,7 % к 2021 году.</t>
  </si>
  <si>
    <t xml:space="preserve">Доставка льготных подписных тиражей газеты "Призыв" до индивидуальных подписчиков в 2017 году составляет - 2920000 экз. в год.                                                                                 20000 – количество подписчиков  в год;                                                                                               Количество выходов в год -146; Повышение уровня информированности населения  муниципального образования Московской области  до 100,7 % к 2021 году.     </t>
  </si>
  <si>
    <t>Размещение установленного на год числа рекламных кампаний социальной направленности. Увеличение количества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 до 15 ед. к 2021 году.</t>
  </si>
  <si>
    <t>Обеспечение праздничного/тематического оформления территории к 11 праздникам, согласно утверждённой концепции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Увеличение количества мероприятий, к которым обеспечено праздничное, тематическое и праздничное световое оформление территории муниципального образования до 15 ед. к 2021 году.</t>
  </si>
  <si>
    <t>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- 100%.</t>
  </si>
  <si>
    <t>"Дорожная карта" по выполнению основного меропириятия 1. "Освещение деятельности органов местного самоуправления в электронных  средствах массовой информации (телевидение, радио)"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</si>
  <si>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"Дорожная карта" по выполнению основного меропириятия  2.  "Освещение деятельности органов местного самоуправления в печатных средствах   массовой информации "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</si>
  <si>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"Дорожная карта" по выполнению основного мероприятия  1.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области»"Развитие системы информирования населения о деятельности органов местного самоуправления городского округа Домодедово на 2017-2021 годы"</t>
  </si>
  <si>
    <t>"Дорожная карта" по выполнению основного мероприятия  2.  "Информирование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рекламы"Развитие системы информирования населения о деятельности органов местного самоуправления городского округа Домодедово на 2017-2021 годы"</t>
  </si>
  <si>
    <t>Приложение №2 к постановлению Администрации городского округа Домодедово от 30.01.2017 № 231 "Приложение №2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</si>
  <si>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 xml:space="preserve">Приложение №1 к постановлению Администрации городского округа Домодедово от 30.01.2017 № 231"Приложение №1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2017-2021годы""  </t>
  </si>
  <si>
    <t xml:space="preserve">Приложение №3 к постановлению Администрации городского округа Домодедово от 30.01.2017 № 231 "Приложение №3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</si>
</sst>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_-* #,##0.0_р_._-;\-* #,##0.0_р_._-;_-* &quot;-&quot;?_р_._-;_-@_-"/>
    <numFmt numFmtId="166" formatCode="#,##0.0_р_.;\-#,##0.0_р_."/>
    <numFmt numFmtId="167" formatCode="#,##0.0_ ;\-#,##0.0\ "/>
    <numFmt numFmtId="168" formatCode="0.0"/>
    <numFmt numFmtId="169" formatCode="_-* #,##0.0\ _₽_-;\-* #,##0.0\ _₽_-;_-* &quot;-&quot;?\ _₽_-;_-@_-"/>
  </numFmts>
  <fonts count="23" x14ac:knownFonts="1">
    <font>
      <sz val="11"/>
      <color theme="1"/>
      <name val="Calibri"/>
      <family val="2"/>
      <charset val="204"/>
      <scheme val="minor"/>
    </font>
    <font>
      <sz val="12"/>
      <color theme="1"/>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2"/>
      <name val="Times New Roman"/>
      <family val="1"/>
      <charset val="204"/>
    </font>
    <font>
      <b/>
      <sz val="12"/>
      <name val="Times New Roman"/>
      <family val="1"/>
      <charset val="204"/>
    </font>
    <font>
      <sz val="11"/>
      <color theme="1"/>
      <name val="Times New Roman"/>
      <family val="1"/>
      <charset val="204"/>
    </font>
    <font>
      <sz val="9"/>
      <color indexed="81"/>
      <name val="Tahoma"/>
      <family val="2"/>
      <charset val="204"/>
    </font>
    <font>
      <b/>
      <sz val="9"/>
      <color indexed="81"/>
      <name val="Tahoma"/>
      <family val="2"/>
      <charset val="204"/>
    </font>
    <font>
      <sz val="11"/>
      <color indexed="8"/>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9"/>
      <color indexed="8"/>
      <name val="Times New Roman"/>
      <family val="1"/>
      <charset val="204"/>
    </font>
    <font>
      <sz val="9"/>
      <color theme="1"/>
      <name val="Times New Roman"/>
      <family val="1"/>
      <charset val="204"/>
    </font>
    <font>
      <sz val="12"/>
      <color theme="1"/>
      <name val="Calibri"/>
      <family val="2"/>
      <charset val="204"/>
      <scheme val="minor"/>
    </font>
    <font>
      <sz val="12"/>
      <color rgb="FF000000"/>
      <name val="Times New Roman"/>
      <family val="1"/>
      <charset val="204"/>
    </font>
    <font>
      <b/>
      <sz val="12"/>
      <color rgb="FF000000"/>
      <name val="Times New Roman"/>
      <family val="1"/>
      <charset val="204"/>
    </font>
    <font>
      <b/>
      <sz val="9"/>
      <color indexed="8"/>
      <name val="Times New Roman"/>
      <family val="1"/>
      <charset val="204"/>
    </font>
    <font>
      <sz val="10"/>
      <name val="Times New Roman"/>
      <family val="1"/>
      <charset val="204"/>
    </font>
    <font>
      <sz val="10"/>
      <color rgb="FF000000"/>
      <name val="Times New Roman"/>
      <family val="1"/>
      <charset val="204"/>
    </font>
    <font>
      <sz val="10"/>
      <color theme="1"/>
      <name val="Calibri"/>
      <family val="2"/>
      <charset val="204"/>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295">
    <xf numFmtId="0" fontId="0" fillId="0" borderId="0" xfId="0"/>
    <xf numFmtId="0" fontId="1" fillId="0" borderId="0" xfId="0" applyFont="1"/>
    <xf numFmtId="164" fontId="2" fillId="0" borderId="0" xfId="0" applyNumberFormat="1" applyFont="1"/>
    <xf numFmtId="0" fontId="2" fillId="0" borderId="0" xfId="0" applyFont="1" applyBorder="1" applyAlignment="1">
      <alignment vertical="top" wrapText="1"/>
    </xf>
    <xf numFmtId="0" fontId="2" fillId="0" borderId="0" xfId="0" applyFont="1" applyBorder="1" applyAlignment="1">
      <alignment horizontal="right" wrapText="1"/>
    </xf>
    <xf numFmtId="164" fontId="5" fillId="0" borderId="10" xfId="0" applyNumberFormat="1" applyFont="1" applyBorder="1" applyAlignment="1" applyProtection="1">
      <alignment horizontal="center" vertical="top"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vertical="top" wrapText="1"/>
      <protection locked="0"/>
    </xf>
    <xf numFmtId="0" fontId="5" fillId="0" borderId="10" xfId="0" applyFont="1" applyBorder="1" applyAlignment="1" applyProtection="1">
      <alignment horizontal="center" vertical="center" wrapText="1"/>
      <protection locked="0"/>
    </xf>
    <xf numFmtId="0" fontId="0" fillId="0" borderId="10" xfId="0" applyBorder="1"/>
    <xf numFmtId="0" fontId="7" fillId="0" borderId="10" xfId="0" applyFont="1" applyBorder="1"/>
    <xf numFmtId="0" fontId="12" fillId="0" borderId="0" xfId="0" applyFont="1" applyFill="1" applyBorder="1"/>
    <xf numFmtId="0" fontId="12" fillId="0" borderId="0" xfId="0" applyFont="1" applyBorder="1"/>
    <xf numFmtId="0" fontId="12" fillId="0" borderId="10" xfId="0" applyFont="1" applyFill="1" applyBorder="1" applyAlignment="1">
      <alignment horizontal="center" vertical="center" wrapText="1"/>
    </xf>
    <xf numFmtId="0" fontId="12" fillId="0" borderId="10" xfId="0" applyFont="1" applyBorder="1" applyAlignment="1">
      <alignment horizontal="center" vertical="center" wrapText="1"/>
    </xf>
    <xf numFmtId="165" fontId="12" fillId="0" borderId="10" xfId="0" applyNumberFormat="1" applyFont="1" applyBorder="1" applyAlignment="1">
      <alignment horizontal="right" vertical="center" wrapText="1"/>
    </xf>
    <xf numFmtId="0" fontId="12" fillId="0" borderId="11" xfId="0" applyFont="1" applyBorder="1" applyAlignment="1">
      <alignment horizontal="center" vertical="center" wrapText="1"/>
    </xf>
    <xf numFmtId="165" fontId="12" fillId="3" borderId="10" xfId="0" applyNumberFormat="1" applyFont="1" applyFill="1" applyBorder="1" applyAlignment="1">
      <alignment horizontal="right" vertical="center" wrapText="1"/>
    </xf>
    <xf numFmtId="166" fontId="12" fillId="0" borderId="10" xfId="0" applyNumberFormat="1" applyFont="1" applyBorder="1" applyAlignment="1">
      <alignment horizontal="right" vertical="center" wrapText="1"/>
    </xf>
    <xf numFmtId="167" fontId="12" fillId="0" borderId="10" xfId="0" applyNumberFormat="1" applyFont="1" applyBorder="1" applyAlignment="1">
      <alignment horizontal="right" vertical="center" wrapText="1"/>
    </xf>
    <xf numFmtId="0" fontId="11" fillId="0" borderId="5" xfId="0" applyFont="1" applyBorder="1" applyAlignment="1">
      <alignment vertical="top" wrapText="1"/>
    </xf>
    <xf numFmtId="0" fontId="2" fillId="0" borderId="0" xfId="0" applyFont="1" applyBorder="1" applyAlignment="1" applyProtection="1">
      <alignment vertical="top" wrapText="1"/>
      <protection locked="0"/>
    </xf>
    <xf numFmtId="0" fontId="0" fillId="0" borderId="0" xfId="0" applyFont="1"/>
    <xf numFmtId="0" fontId="7" fillId="0" borderId="10" xfId="0" applyFont="1" applyBorder="1" applyAlignment="1">
      <alignment horizontal="center" vertical="center"/>
    </xf>
    <xf numFmtId="0" fontId="5" fillId="3" borderId="15" xfId="0" applyFont="1" applyFill="1" applyBorder="1" applyAlignment="1" applyProtection="1">
      <alignment horizontal="center" vertical="center" wrapText="1"/>
      <protection locked="0"/>
    </xf>
    <xf numFmtId="1" fontId="5" fillId="3" borderId="10" xfId="0" applyNumberFormat="1" applyFont="1" applyFill="1" applyBorder="1" applyAlignment="1">
      <alignment horizontal="center" vertical="top" wrapText="1"/>
    </xf>
    <xf numFmtId="0" fontId="5" fillId="3" borderId="10" xfId="0" applyFont="1" applyFill="1" applyBorder="1" applyAlignment="1" applyProtection="1">
      <alignment vertical="top" wrapText="1"/>
      <protection locked="0"/>
    </xf>
    <xf numFmtId="0" fontId="5" fillId="3" borderId="10"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top" wrapText="1"/>
      <protection locked="0"/>
    </xf>
    <xf numFmtId="1" fontId="5" fillId="3" borderId="10" xfId="0" applyNumberFormat="1" applyFont="1" applyFill="1" applyBorder="1" applyAlignment="1">
      <alignment vertical="center" wrapText="1"/>
    </xf>
    <xf numFmtId="0" fontId="12" fillId="3" borderId="7" xfId="0" applyFont="1" applyFill="1" applyBorder="1" applyAlignment="1">
      <alignment horizontal="center" vertical="center" wrapText="1"/>
    </xf>
    <xf numFmtId="164" fontId="14" fillId="3" borderId="10" xfId="0" applyNumberFormat="1" applyFont="1" applyFill="1" applyBorder="1" applyAlignment="1">
      <alignment horizontal="right" vertical="center" wrapText="1"/>
    </xf>
    <xf numFmtId="0" fontId="12" fillId="3" borderId="10" xfId="0" applyFont="1" applyFill="1" applyBorder="1" applyAlignment="1">
      <alignment horizontal="center" vertical="center" wrapText="1"/>
    </xf>
    <xf numFmtId="16" fontId="5" fillId="0" borderId="10" xfId="0" applyNumberFormat="1" applyFont="1" applyBorder="1" applyAlignment="1" applyProtection="1">
      <alignment vertical="top" wrapText="1"/>
      <protection locked="0"/>
    </xf>
    <xf numFmtId="0" fontId="12" fillId="0" borderId="10" xfId="0" applyFont="1" applyBorder="1" applyAlignment="1">
      <alignment horizontal="center" vertical="center" wrapText="1"/>
    </xf>
    <xf numFmtId="167" fontId="12" fillId="0" borderId="10" xfId="0" applyNumberFormat="1" applyFont="1" applyFill="1" applyBorder="1" applyAlignment="1">
      <alignment horizontal="right" vertical="center" wrapText="1"/>
    </xf>
    <xf numFmtId="0" fontId="5" fillId="0" borderId="10" xfId="0" applyFont="1" applyBorder="1" applyAlignment="1" applyProtection="1">
      <alignment horizontal="center" vertical="top" wrapText="1"/>
      <protection locked="0"/>
    </xf>
    <xf numFmtId="0" fontId="16" fillId="0" borderId="0" xfId="0" applyFont="1"/>
    <xf numFmtId="0" fontId="2" fillId="0" borderId="0" xfId="0" applyFont="1" applyBorder="1" applyAlignment="1">
      <alignment horizontal="right" vertical="top" wrapText="1"/>
    </xf>
    <xf numFmtId="0" fontId="1" fillId="0" borderId="10" xfId="0" applyFont="1" applyBorder="1" applyAlignment="1">
      <alignment horizontal="center" vertical="center"/>
    </xf>
    <xf numFmtId="0" fontId="1" fillId="0" borderId="10" xfId="0" applyFont="1" applyBorder="1" applyAlignment="1">
      <alignment vertical="center"/>
    </xf>
    <xf numFmtId="0" fontId="16" fillId="0" borderId="10" xfId="0" applyFont="1" applyBorder="1"/>
    <xf numFmtId="0" fontId="5" fillId="0" borderId="5" xfId="0" applyFont="1" applyBorder="1" applyAlignment="1" applyProtection="1">
      <alignment vertical="top" wrapText="1"/>
      <protection locked="0"/>
    </xf>
    <xf numFmtId="0" fontId="2" fillId="0" borderId="3" xfId="0" applyFont="1" applyBorder="1" applyAlignment="1">
      <alignment vertical="top" wrapText="1"/>
    </xf>
    <xf numFmtId="0" fontId="2" fillId="0" borderId="10" xfId="0" applyNumberFormat="1" applyFont="1" applyBorder="1" applyAlignment="1">
      <alignment vertical="top" wrapText="1"/>
    </xf>
    <xf numFmtId="0" fontId="2" fillId="0" borderId="10" xfId="0" applyFont="1" applyBorder="1" applyAlignment="1">
      <alignmen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168" fontId="1" fillId="0" borderId="10" xfId="0" applyNumberFormat="1" applyFont="1" applyBorder="1" applyAlignment="1">
      <alignment horizontal="center" vertical="center"/>
    </xf>
    <xf numFmtId="168" fontId="5" fillId="3" borderId="10" xfId="0" applyNumberFormat="1" applyFont="1" applyFill="1" applyBorder="1" applyAlignment="1">
      <alignment vertical="center" wrapText="1"/>
    </xf>
    <xf numFmtId="0" fontId="1" fillId="0" borderId="10" xfId="0" applyFont="1" applyBorder="1" applyAlignment="1">
      <alignment vertical="top"/>
    </xf>
    <xf numFmtId="0" fontId="1" fillId="0" borderId="0" xfId="0" applyFont="1" applyBorder="1"/>
    <xf numFmtId="0" fontId="17" fillId="0" borderId="0" xfId="0" applyFont="1" applyBorder="1"/>
    <xf numFmtId="164" fontId="17" fillId="0" borderId="0" xfId="0" applyNumberFormat="1" applyFont="1" applyBorder="1" applyAlignment="1">
      <alignment vertical="top"/>
    </xf>
    <xf numFmtId="0" fontId="17" fillId="0" borderId="0" xfId="0" applyFont="1" applyBorder="1" applyAlignment="1">
      <alignment vertical="top" wrapText="1"/>
    </xf>
    <xf numFmtId="0" fontId="5" fillId="2" borderId="10" xfId="0" applyFont="1" applyFill="1" applyBorder="1" applyAlignment="1">
      <alignment horizontal="center" vertical="top" wrapText="1"/>
    </xf>
    <xf numFmtId="0" fontId="5" fillId="0" borderId="10" xfId="0" applyFont="1" applyBorder="1" applyAlignment="1">
      <alignment horizontal="center" vertical="center" wrapText="1"/>
    </xf>
    <xf numFmtId="0" fontId="5" fillId="0" borderId="10" xfId="0" applyFont="1" applyFill="1" applyBorder="1" applyAlignment="1">
      <alignment vertical="top" wrapText="1"/>
    </xf>
    <xf numFmtId="164"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0" xfId="0" applyFont="1" applyFill="1" applyBorder="1" applyAlignment="1">
      <alignment horizontal="left" vertical="center" wrapText="1"/>
    </xf>
    <xf numFmtId="164" fontId="5" fillId="3" borderId="10" xfId="0" applyNumberFormat="1" applyFont="1" applyFill="1" applyBorder="1" applyAlignment="1">
      <alignment horizontal="center" vertical="center" wrapText="1"/>
    </xf>
    <xf numFmtId="49" fontId="17" fillId="0" borderId="12" xfId="0" applyNumberFormat="1" applyFont="1" applyFill="1" applyBorder="1" applyAlignment="1">
      <alignment horizontal="center" vertical="top" wrapText="1"/>
    </xf>
    <xf numFmtId="164" fontId="4" fillId="0" borderId="10" xfId="0" applyNumberFormat="1" applyFont="1" applyFill="1" applyBorder="1" applyAlignment="1">
      <alignment horizontal="center" vertical="center" wrapText="1"/>
    </xf>
    <xf numFmtId="164" fontId="4"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wrapText="1"/>
    </xf>
    <xf numFmtId="164" fontId="2"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xf>
    <xf numFmtId="0" fontId="6" fillId="0" borderId="10" xfId="0" applyFont="1" applyFill="1" applyBorder="1" applyAlignment="1">
      <alignment vertical="top" wrapText="1"/>
    </xf>
    <xf numFmtId="164" fontId="6" fillId="0" borderId="10" xfId="0" applyNumberFormat="1" applyFont="1" applyFill="1" applyBorder="1" applyAlignment="1">
      <alignment horizontal="center" vertical="center" wrapText="1"/>
    </xf>
    <xf numFmtId="49" fontId="17" fillId="0" borderId="7" xfId="0" applyNumberFormat="1" applyFont="1" applyFill="1" applyBorder="1" applyAlignment="1">
      <alignment horizontal="center" vertical="top" wrapText="1"/>
    </xf>
    <xf numFmtId="0" fontId="12" fillId="0" borderId="10" xfId="0" applyFont="1" applyBorder="1" applyAlignment="1">
      <alignment horizontal="center" vertical="center" wrapText="1"/>
    </xf>
    <xf numFmtId="0" fontId="11" fillId="3" borderId="10" xfId="0" applyFont="1" applyFill="1" applyBorder="1" applyAlignment="1">
      <alignment horizontal="center" vertical="center" wrapText="1"/>
    </xf>
    <xf numFmtId="165" fontId="11" fillId="0" borderId="2" xfId="0" applyNumberFormat="1" applyFont="1" applyBorder="1" applyAlignment="1">
      <alignment horizontal="right" vertical="center" wrapText="1"/>
    </xf>
    <xf numFmtId="165" fontId="11" fillId="0" borderId="10" xfId="0" applyNumberFormat="1" applyFont="1" applyBorder="1" applyAlignment="1">
      <alignment horizontal="right" vertical="center" wrapText="1"/>
    </xf>
    <xf numFmtId="167" fontId="11" fillId="0" borderId="10" xfId="0" applyNumberFormat="1" applyFont="1" applyBorder="1" applyAlignment="1">
      <alignment horizontal="right" vertical="center" wrapText="1"/>
    </xf>
    <xf numFmtId="164" fontId="19" fillId="0" borderId="10" xfId="0" applyNumberFormat="1" applyFont="1" applyFill="1" applyBorder="1" applyAlignment="1">
      <alignment horizontal="right" vertical="center" wrapText="1"/>
    </xf>
    <xf numFmtId="169" fontId="0" fillId="0" borderId="0" xfId="0" applyNumberFormat="1"/>
    <xf numFmtId="0" fontId="5" fillId="0" borderId="10" xfId="0" applyFont="1" applyBorder="1" applyAlignment="1" applyProtection="1">
      <alignment horizontal="center" vertical="center"/>
      <protection locked="0"/>
    </xf>
    <xf numFmtId="0" fontId="21" fillId="0" borderId="0" xfId="0" applyFont="1" applyBorder="1" applyAlignment="1">
      <alignment vertical="top" wrapText="1"/>
    </xf>
    <xf numFmtId="0" fontId="22" fillId="0" borderId="0" xfId="0" applyFont="1"/>
    <xf numFmtId="164" fontId="1" fillId="0" borderId="0" xfId="0" applyNumberFormat="1" applyFont="1" applyAlignment="1">
      <alignment vertical="center"/>
    </xf>
    <xf numFmtId="0" fontId="5" fillId="0" borderId="10"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7" xfId="0" applyFont="1" applyFill="1" applyBorder="1" applyAlignment="1">
      <alignment horizontal="center" vertical="top" wrapText="1"/>
    </xf>
    <xf numFmtId="0" fontId="20" fillId="0" borderId="2" xfId="0" applyFont="1" applyFill="1" applyBorder="1" applyAlignment="1">
      <alignment horizontal="center" vertical="top" textRotation="90" wrapText="1"/>
    </xf>
    <xf numFmtId="0" fontId="20" fillId="0" borderId="12" xfId="0" applyFont="1" applyFill="1" applyBorder="1" applyAlignment="1">
      <alignment horizontal="center" vertical="top" textRotation="90" wrapText="1"/>
    </xf>
    <xf numFmtId="0" fontId="20" fillId="0" borderId="7" xfId="0" applyFont="1" applyFill="1" applyBorder="1" applyAlignment="1">
      <alignment horizontal="center" vertical="top" textRotation="90" wrapText="1"/>
    </xf>
    <xf numFmtId="0" fontId="20" fillId="0" borderId="2" xfId="0" applyFont="1" applyFill="1" applyBorder="1" applyAlignment="1">
      <alignment horizontal="left" vertical="top" wrapText="1"/>
    </xf>
    <xf numFmtId="0" fontId="20" fillId="0" borderId="7" xfId="0" applyFont="1" applyFill="1" applyBorder="1" applyAlignment="1">
      <alignment horizontal="left" vertical="top" wrapText="1"/>
    </xf>
    <xf numFmtId="49" fontId="17" fillId="0" borderId="2" xfId="0" applyNumberFormat="1" applyFont="1" applyFill="1" applyBorder="1" applyAlignment="1">
      <alignment horizontal="center" vertical="top" wrapText="1"/>
    </xf>
    <xf numFmtId="49" fontId="17" fillId="0" borderId="7" xfId="0" applyNumberFormat="1"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20" fillId="3" borderId="2" xfId="0" applyFont="1" applyFill="1" applyBorder="1" applyAlignment="1">
      <alignment horizontal="left" vertical="top" wrapText="1"/>
    </xf>
    <xf numFmtId="0" fontId="20" fillId="3" borderId="7" xfId="0" applyFont="1" applyFill="1" applyBorder="1" applyAlignment="1">
      <alignment horizontal="left" vertical="top" wrapText="1"/>
    </xf>
    <xf numFmtId="0" fontId="20" fillId="2" borderId="2" xfId="0" applyFont="1" applyFill="1" applyBorder="1" applyAlignment="1">
      <alignment horizontal="left" vertical="top" wrapText="1"/>
    </xf>
    <xf numFmtId="0" fontId="20" fillId="2" borderId="12" xfId="0" applyFont="1" applyFill="1" applyBorder="1" applyAlignment="1">
      <alignment horizontal="left" vertical="top" wrapText="1"/>
    </xf>
    <xf numFmtId="0" fontId="20"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20" fillId="0" borderId="12" xfId="0"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49" fontId="5" fillId="0" borderId="7" xfId="0" applyNumberFormat="1" applyFont="1" applyFill="1" applyBorder="1" applyAlignment="1">
      <alignment horizontal="center" vertical="top" wrapText="1"/>
    </xf>
    <xf numFmtId="49" fontId="17" fillId="0" borderId="12" xfId="0" applyNumberFormat="1" applyFont="1" applyFill="1" applyBorder="1" applyAlignment="1">
      <alignment horizontal="center"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17" fillId="2" borderId="0" xfId="0" applyFont="1" applyFill="1" applyBorder="1" applyAlignment="1">
      <alignment horizontal="right" vertical="top" wrapText="1"/>
    </xf>
    <xf numFmtId="0" fontId="6" fillId="0" borderId="1" xfId="0" applyFont="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64" fontId="5" fillId="0" borderId="2"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17" fillId="0" borderId="0"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1" xfId="0" applyFont="1" applyBorder="1" applyAlignment="1">
      <alignment horizontal="center"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18" fillId="0" borderId="2" xfId="0" applyNumberFormat="1" applyFont="1" applyFill="1" applyBorder="1" applyAlignment="1">
      <alignment horizontal="center"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1" fillId="0" borderId="2" xfId="0" applyFont="1" applyBorder="1" applyAlignment="1">
      <alignment horizontal="center" vertical="top"/>
    </xf>
    <xf numFmtId="0" fontId="1" fillId="0" borderId="12" xfId="0" applyFont="1" applyBorder="1" applyAlignment="1">
      <alignment horizontal="center" vertical="top"/>
    </xf>
    <xf numFmtId="0" fontId="1" fillId="0" borderId="7" xfId="0" applyFont="1" applyBorder="1" applyAlignment="1">
      <alignment horizontal="center" vertical="top"/>
    </xf>
    <xf numFmtId="0" fontId="1" fillId="0" borderId="7" xfId="0" applyFont="1" applyBorder="1"/>
    <xf numFmtId="0" fontId="20" fillId="0" borderId="2" xfId="0" applyFont="1" applyFill="1" applyBorder="1" applyAlignment="1">
      <alignment horizontal="center" vertical="top" wrapText="1"/>
    </xf>
    <xf numFmtId="0" fontId="20" fillId="0" borderId="12" xfId="0" applyFont="1" applyFill="1" applyBorder="1" applyAlignment="1">
      <alignment horizontal="center" vertical="top" wrapText="1"/>
    </xf>
    <xf numFmtId="0" fontId="20" fillId="0" borderId="7"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7" xfId="0" applyFont="1" applyFill="1" applyBorder="1" applyAlignment="1">
      <alignment horizontal="left" vertical="top" wrapText="1"/>
    </xf>
    <xf numFmtId="0" fontId="2" fillId="0" borderId="0" xfId="0" applyFont="1" applyBorder="1" applyAlignment="1">
      <alignment horizontal="center" vertical="top" wrapText="1"/>
    </xf>
    <xf numFmtId="0" fontId="4" fillId="0" borderId="1" xfId="0" applyFont="1" applyBorder="1" applyAlignment="1" applyProtection="1">
      <alignment horizontal="center" vertical="top" wrapText="1"/>
      <protection locked="0"/>
    </xf>
    <xf numFmtId="0" fontId="1" fillId="0" borderId="1" xfId="0" applyFont="1" applyBorder="1" applyAlignment="1" applyProtection="1">
      <alignment horizontal="center" vertical="top" wrapText="1"/>
      <protection locked="0"/>
    </xf>
    <xf numFmtId="0" fontId="5" fillId="0" borderId="2" xfId="0" applyFont="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locked="0"/>
    </xf>
    <xf numFmtId="0" fontId="5" fillId="0" borderId="10"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2" xfId="0" applyFont="1" applyBorder="1" applyAlignment="1" applyProtection="1">
      <alignment vertical="top" wrapText="1"/>
      <protection locked="0"/>
    </xf>
    <xf numFmtId="0" fontId="0" fillId="0" borderId="12" xfId="0" applyBorder="1" applyAlignment="1">
      <alignment vertical="top" wrapText="1"/>
    </xf>
    <xf numFmtId="0" fontId="0" fillId="0" borderId="7" xfId="0" applyBorder="1" applyAlignment="1">
      <alignment vertical="top" wrapText="1"/>
    </xf>
    <xf numFmtId="164" fontId="5" fillId="0" borderId="2" xfId="0" applyNumberFormat="1" applyFont="1" applyBorder="1" applyAlignment="1" applyProtection="1">
      <alignment vertical="top" wrapText="1"/>
      <protection locked="0"/>
    </xf>
    <xf numFmtId="164" fontId="0" fillId="0" borderId="12" xfId="0" applyNumberFormat="1" applyBorder="1" applyAlignment="1">
      <alignment vertical="top" wrapText="1"/>
    </xf>
    <xf numFmtId="164" fontId="0" fillId="0" borderId="7" xfId="0" applyNumberFormat="1" applyBorder="1" applyAlignment="1">
      <alignment vertical="top" wrapText="1"/>
    </xf>
    <xf numFmtId="164" fontId="2" fillId="3" borderId="2" xfId="0" applyNumberFormat="1" applyFont="1" applyFill="1" applyBorder="1" applyAlignment="1">
      <alignment vertical="top" wrapText="1"/>
    </xf>
    <xf numFmtId="164" fontId="0" fillId="0" borderId="7" xfId="0" applyNumberFormat="1" applyBorder="1" applyAlignment="1">
      <alignment vertical="top"/>
    </xf>
    <xf numFmtId="168" fontId="5" fillId="3" borderId="2" xfId="0" applyNumberFormat="1" applyFont="1" applyFill="1" applyBorder="1" applyAlignment="1" applyProtection="1">
      <alignment vertical="top" wrapText="1"/>
      <protection locked="0"/>
    </xf>
    <xf numFmtId="0" fontId="0" fillId="0" borderId="7" xfId="0" applyBorder="1" applyAlignment="1">
      <alignment vertical="top"/>
    </xf>
    <xf numFmtId="0" fontId="5" fillId="3" borderId="5" xfId="0"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164" fontId="2" fillId="3" borderId="5" xfId="0" applyNumberFormat="1" applyFont="1" applyFill="1" applyBorder="1" applyAlignment="1">
      <alignment horizontal="left" vertical="top" wrapText="1"/>
    </xf>
    <xf numFmtId="164" fontId="2" fillId="3" borderId="6" xfId="0" applyNumberFormat="1" applyFont="1" applyFill="1" applyBorder="1" applyAlignment="1">
      <alignment horizontal="left" vertical="top" wrapText="1"/>
    </xf>
    <xf numFmtId="164" fontId="2" fillId="3" borderId="11" xfId="0" applyNumberFormat="1"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11" xfId="0" applyFont="1" applyFill="1" applyBorder="1" applyAlignment="1">
      <alignment horizontal="left" vertical="top" wrapText="1"/>
    </xf>
    <xf numFmtId="168" fontId="5" fillId="0" borderId="5" xfId="0" applyNumberFormat="1" applyFont="1" applyBorder="1" applyAlignment="1" applyProtection="1">
      <alignment horizontal="left" vertical="top" wrapText="1"/>
      <protection locked="0"/>
    </xf>
    <xf numFmtId="168" fontId="5" fillId="0" borderId="6" xfId="0" applyNumberFormat="1" applyFont="1" applyBorder="1" applyAlignment="1" applyProtection="1">
      <alignment horizontal="left" vertical="top" wrapText="1"/>
      <protection locked="0"/>
    </xf>
    <xf numFmtId="168" fontId="5" fillId="0" borderId="11" xfId="0" applyNumberFormat="1" applyFont="1" applyBorder="1" applyAlignment="1" applyProtection="1">
      <alignment horizontal="left" vertical="top" wrapText="1"/>
      <protection locked="0"/>
    </xf>
    <xf numFmtId="0" fontId="12" fillId="0" borderId="2" xfId="0" applyFont="1" applyFill="1" applyBorder="1" applyAlignment="1">
      <alignment horizontal="center" vertical="top" wrapText="1"/>
    </xf>
    <xf numFmtId="0" fontId="12" fillId="0" borderId="12"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2"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1" fillId="0" borderId="5" xfId="0" applyFont="1" applyBorder="1" applyAlignment="1">
      <alignment horizontal="right" vertical="center" wrapText="1"/>
    </xf>
    <xf numFmtId="0" fontId="11" fillId="0" borderId="11" xfId="0" applyFont="1" applyBorder="1" applyAlignment="1">
      <alignment horizontal="right" vertical="center" wrapText="1"/>
    </xf>
    <xf numFmtId="0" fontId="12" fillId="0" borderId="2" xfId="0" applyFont="1" applyBorder="1" applyAlignment="1">
      <alignment horizontal="left" vertical="top" wrapText="1"/>
    </xf>
    <xf numFmtId="0" fontId="0" fillId="0" borderId="12" xfId="0" applyBorder="1" applyAlignment="1">
      <alignment wrapText="1"/>
    </xf>
    <xf numFmtId="0" fontId="0" fillId="0" borderId="7" xfId="0" applyBorder="1" applyAlignment="1">
      <alignment wrapText="1"/>
    </xf>
    <xf numFmtId="0" fontId="12" fillId="0" borderId="2" xfId="0" applyFont="1" applyBorder="1" applyAlignment="1">
      <alignment horizontal="center" vertical="center" wrapText="1"/>
    </xf>
    <xf numFmtId="0" fontId="0" fillId="0" borderId="12" xfId="0" applyBorder="1" applyAlignment="1">
      <alignment horizontal="center" vertical="center" wrapText="1"/>
    </xf>
    <xf numFmtId="0" fontId="0" fillId="0" borderId="7" xfId="0" applyBorder="1" applyAlignment="1">
      <alignment horizontal="center" vertical="center" wrapText="1"/>
    </xf>
    <xf numFmtId="0" fontId="3" fillId="3" borderId="0" xfId="0" applyFont="1" applyFill="1" applyBorder="1" applyAlignment="1">
      <alignment horizontal="right" vertical="top" wrapText="1"/>
    </xf>
    <xf numFmtId="0" fontId="11" fillId="0" borderId="0" xfId="0" applyFont="1" applyBorder="1" applyAlignment="1">
      <alignment horizontal="center" vertical="center" wrapText="1"/>
    </xf>
    <xf numFmtId="0" fontId="12" fillId="0" borderId="10" xfId="0" applyFont="1" applyBorder="1" applyAlignment="1">
      <alignment horizontal="center" vertical="center" wrapText="1"/>
    </xf>
    <xf numFmtId="0" fontId="11" fillId="3" borderId="6" xfId="0" applyFont="1" applyFill="1" applyBorder="1" applyAlignment="1">
      <alignment horizontal="right" vertical="center" wrapText="1"/>
    </xf>
    <xf numFmtId="0" fontId="11" fillId="3" borderId="11" xfId="0" applyFont="1" applyFill="1" applyBorder="1" applyAlignment="1">
      <alignment horizontal="right" vertical="center" wrapText="1"/>
    </xf>
    <xf numFmtId="165" fontId="12" fillId="0" borderId="2" xfId="0" applyNumberFormat="1" applyFont="1" applyBorder="1" applyAlignment="1">
      <alignment horizontal="center" vertical="center" wrapText="1"/>
    </xf>
    <xf numFmtId="165" fontId="12" fillId="0" borderId="7" xfId="0" applyNumberFormat="1" applyFont="1" applyBorder="1" applyAlignment="1">
      <alignment horizontal="center" vertical="center" wrapText="1"/>
    </xf>
    <xf numFmtId="0" fontId="12" fillId="0" borderId="4" xfId="0" applyFont="1" applyBorder="1" applyAlignment="1">
      <alignment horizontal="left" vertical="top" wrapText="1"/>
    </xf>
    <xf numFmtId="0" fontId="0" fillId="0" borderId="14" xfId="0" applyBorder="1" applyAlignment="1">
      <alignment wrapText="1"/>
    </xf>
    <xf numFmtId="0" fontId="0" fillId="0" borderId="9" xfId="0" applyBorder="1" applyAlignment="1">
      <alignment wrapText="1"/>
    </xf>
    <xf numFmtId="0" fontId="12" fillId="0" borderId="7" xfId="0" applyFont="1" applyBorder="1" applyAlignment="1">
      <alignment horizontal="center" vertical="center" wrapText="1"/>
    </xf>
    <xf numFmtId="0" fontId="12" fillId="0" borderId="10" xfId="0" applyFont="1" applyFill="1" applyBorder="1" applyAlignment="1">
      <alignment horizontal="center" vertical="top" wrapText="1"/>
    </xf>
    <xf numFmtId="0" fontId="14" fillId="3" borderId="10" xfId="0" applyFont="1" applyFill="1" applyBorder="1" applyAlignment="1">
      <alignment horizontal="center" vertical="center" wrapText="1"/>
    </xf>
    <xf numFmtId="0" fontId="11" fillId="3" borderId="10" xfId="0" applyFont="1" applyFill="1" applyBorder="1" applyAlignment="1">
      <alignment horizontal="right" vertical="center" wrapText="1"/>
    </xf>
    <xf numFmtId="1" fontId="14" fillId="3" borderId="12" xfId="0" applyNumberFormat="1" applyFont="1" applyFill="1" applyBorder="1" applyAlignment="1">
      <alignment horizontal="center" vertical="center" wrapText="1"/>
    </xf>
    <xf numFmtId="1" fontId="14" fillId="3" borderId="7" xfId="0" applyNumberFormat="1" applyFont="1" applyFill="1" applyBorder="1" applyAlignment="1">
      <alignment horizontal="center" vertical="center" wrapText="1"/>
    </xf>
    <xf numFmtId="0" fontId="15" fillId="0" borderId="2" xfId="0" applyFont="1" applyBorder="1" applyAlignment="1">
      <alignment horizontal="left" vertical="top" wrapText="1"/>
    </xf>
    <xf numFmtId="0" fontId="15" fillId="0" borderId="12" xfId="0" applyFont="1" applyBorder="1" applyAlignment="1">
      <alignment horizontal="left" vertical="top" wrapText="1"/>
    </xf>
    <xf numFmtId="0" fontId="15" fillId="0" borderId="7" xfId="0" applyFont="1" applyBorder="1" applyAlignment="1">
      <alignment horizontal="left" vertical="top" wrapText="1"/>
    </xf>
    <xf numFmtId="0" fontId="11" fillId="3" borderId="5" xfId="0" applyFont="1" applyFill="1" applyBorder="1" applyAlignment="1">
      <alignment horizontal="right" vertical="center" wrapText="1"/>
    </xf>
    <xf numFmtId="0" fontId="11" fillId="0" borderId="6" xfId="0" applyFont="1" applyBorder="1" applyAlignment="1">
      <alignment horizontal="right" vertical="center" wrapText="1"/>
    </xf>
    <xf numFmtId="0" fontId="12" fillId="0" borderId="12" xfId="0" applyFont="1" applyBorder="1" applyAlignment="1">
      <alignment horizontal="left" vertical="top" wrapText="1"/>
    </xf>
    <xf numFmtId="0" fontId="12" fillId="0" borderId="7" xfId="0" applyFont="1" applyBorder="1" applyAlignment="1">
      <alignment horizontal="left" vertical="top" wrapText="1"/>
    </xf>
    <xf numFmtId="0" fontId="0" fillId="0" borderId="2" xfId="0" applyBorder="1" applyAlignment="1">
      <alignment horizontal="center"/>
    </xf>
    <xf numFmtId="0" fontId="0" fillId="0" borderId="12"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4" fillId="0" borderId="0" xfId="0" applyFont="1" applyBorder="1" applyAlignment="1" applyProtection="1">
      <alignment horizontal="center" vertical="top" wrapText="1"/>
      <protection locked="0"/>
    </xf>
    <xf numFmtId="0" fontId="0" fillId="0" borderId="2" xfId="0" applyBorder="1" applyAlignment="1">
      <alignment horizontal="center" vertical="top" wrapText="1"/>
    </xf>
    <xf numFmtId="0" fontId="0" fillId="0" borderId="7" xfId="0" applyBorder="1" applyAlignment="1">
      <alignment horizontal="center" vertical="top" wrapText="1"/>
    </xf>
    <xf numFmtId="0" fontId="2" fillId="0" borderId="10" xfId="0" applyFont="1" applyBorder="1" applyAlignment="1" applyProtection="1">
      <alignment horizontal="center" vertical="top" wrapText="1"/>
      <protection locked="0"/>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10" xfId="0" applyFont="1" applyBorder="1" applyAlignment="1">
      <alignment horizontal="center"/>
    </xf>
    <xf numFmtId="0" fontId="1" fillId="0" borderId="5" xfId="0" applyFont="1"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1" fillId="0" borderId="6" xfId="0" applyFont="1" applyBorder="1" applyAlignment="1">
      <alignment horizontal="left" vertical="top" wrapText="1"/>
    </xf>
    <xf numFmtId="0" fontId="1" fillId="0" borderId="11" xfId="0" applyFont="1" applyBorder="1" applyAlignment="1">
      <alignment horizontal="left" vertical="top" wrapText="1"/>
    </xf>
    <xf numFmtId="0" fontId="0" fillId="0" borderId="0" xfId="0" applyFont="1" applyAlignment="1">
      <alignment horizontal="center"/>
    </xf>
    <xf numFmtId="0" fontId="13" fillId="0" borderId="0" xfId="0" applyFont="1" applyBorder="1" applyAlignment="1" applyProtection="1">
      <alignment horizontal="center" vertical="top" wrapText="1"/>
      <protection locked="0"/>
    </xf>
    <xf numFmtId="0" fontId="13" fillId="0" borderId="1" xfId="0" applyFont="1" applyBorder="1" applyAlignment="1" applyProtection="1">
      <alignment horizontal="center" vertical="top" wrapText="1"/>
      <protection locked="0"/>
    </xf>
    <xf numFmtId="0" fontId="0" fillId="0" borderId="2" xfId="0" applyFont="1" applyBorder="1" applyAlignment="1">
      <alignment horizontal="center" vertical="top" wrapText="1"/>
    </xf>
    <xf numFmtId="0" fontId="0" fillId="0" borderId="7" xfId="0" applyFont="1" applyBorder="1" applyAlignment="1">
      <alignment horizontal="center" vertical="top" wrapText="1"/>
    </xf>
    <xf numFmtId="0" fontId="10" fillId="0" borderId="10" xfId="0" applyFont="1" applyBorder="1" applyAlignment="1" applyProtection="1">
      <alignment horizontal="center" vertical="top" wrapText="1"/>
      <protection locked="0"/>
    </xf>
    <xf numFmtId="0" fontId="10" fillId="0" borderId="10" xfId="0" applyFont="1" applyBorder="1" applyAlignment="1" applyProtection="1">
      <alignment horizontal="center" vertical="center" wrapText="1"/>
      <protection locked="0"/>
    </xf>
    <xf numFmtId="0" fontId="7"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11" xfId="0" applyFont="1" applyBorder="1" applyAlignment="1">
      <alignment horizontal="left" vertical="top" wrapText="1"/>
    </xf>
    <xf numFmtId="0" fontId="7" fillId="0" borderId="5" xfId="0" applyFont="1" applyBorder="1" applyAlignment="1">
      <alignment horizontal="center" vertical="center" wrapText="1"/>
    </xf>
    <xf numFmtId="0" fontId="0" fillId="0" borderId="11" xfId="0" applyFont="1" applyBorder="1" applyAlignment="1">
      <alignment horizontal="center" vertical="center" wrapText="1"/>
    </xf>
    <xf numFmtId="0" fontId="7" fillId="0" borderId="6" xfId="0" applyFont="1" applyBorder="1" applyAlignment="1">
      <alignment horizontal="left" vertical="top" wrapText="1"/>
    </xf>
    <xf numFmtId="0" fontId="7" fillId="0" borderId="11" xfId="0" applyFont="1" applyBorder="1" applyAlignment="1">
      <alignment horizontal="left" vertical="top" wrapText="1"/>
    </xf>
    <xf numFmtId="0" fontId="7" fillId="0" borderId="10" xfId="0" applyFont="1" applyBorder="1" applyAlignment="1">
      <alignment horizontal="center" vertical="center"/>
    </xf>
    <xf numFmtId="0" fontId="7" fillId="0" borderId="3" xfId="0" applyFont="1" applyBorder="1" applyAlignment="1">
      <alignment horizontal="left" vertical="top" wrapText="1"/>
    </xf>
    <xf numFmtId="0" fontId="7" fillId="0" borderId="15" xfId="0" applyFont="1" applyBorder="1" applyAlignment="1">
      <alignment horizontal="left" vertical="top" wrapText="1"/>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center" vertical="top" wrapText="1"/>
    </xf>
    <xf numFmtId="0" fontId="13" fillId="0" borderId="3"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3" fillId="0" borderId="4" xfId="0" applyFont="1" applyBorder="1" applyAlignment="1" applyProtection="1">
      <alignment horizontal="center" vertical="top" wrapText="1"/>
      <protection locked="0"/>
    </xf>
    <xf numFmtId="0" fontId="13" fillId="0" borderId="8" xfId="0" applyFont="1" applyBorder="1" applyAlignment="1" applyProtection="1">
      <alignment horizontal="center" vertical="top" wrapText="1"/>
      <protection locked="0"/>
    </xf>
    <xf numFmtId="0" fontId="13" fillId="0" borderId="9" xfId="0" applyFont="1" applyBorder="1" applyAlignment="1" applyProtection="1">
      <alignment horizontal="center" vertical="top" wrapText="1"/>
      <protection locked="0"/>
    </xf>
    <xf numFmtId="0" fontId="10" fillId="0" borderId="3"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10" fillId="0" borderId="8" xfId="0" applyFont="1" applyBorder="1" applyAlignment="1" applyProtection="1">
      <alignment horizontal="center" vertical="top" wrapText="1"/>
      <protection locked="0"/>
    </xf>
    <xf numFmtId="0" fontId="10" fillId="0" borderId="1" xfId="0" applyFont="1" applyBorder="1" applyAlignment="1" applyProtection="1">
      <alignment horizontal="center" vertical="top" wrapText="1"/>
      <protection locked="0"/>
    </xf>
    <xf numFmtId="0" fontId="10" fillId="0" borderId="9"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5"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xf numFmtId="0" fontId="7" fillId="0" borderId="5" xfId="0" applyFont="1" applyBorder="1" applyAlignment="1">
      <alignment horizontal="center"/>
    </xf>
    <xf numFmtId="0" fontId="7" fillId="0" borderId="6" xfId="0" applyFont="1" applyBorder="1" applyAlignment="1">
      <alignment horizontal="center"/>
    </xf>
    <xf numFmtId="0" fontId="7" fillId="0" borderId="11"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view="pageBreakPreview" zoomScale="73" zoomScaleSheetLayoutView="73" workbookViewId="0">
      <pane xSplit="1" ySplit="7" topLeftCell="B8" activePane="bottomRight" state="frozen"/>
      <selection pane="topRight" activeCell="B1" sqref="B1"/>
      <selection pane="bottomLeft" activeCell="A8" sqref="A8"/>
      <selection pane="bottomRight" activeCell="N6" sqref="N6:N7"/>
    </sheetView>
  </sheetViews>
  <sheetFormatPr defaultRowHeight="15" x14ac:dyDescent="0.25"/>
  <cols>
    <col min="1" max="1" width="6.85546875" customWidth="1"/>
    <col min="2" max="2" width="9.140625" customWidth="1"/>
    <col min="3" max="3" width="48.7109375" customWidth="1"/>
    <col min="4" max="4" width="9.85546875" customWidth="1"/>
    <col min="5" max="5" width="13.7109375" customWidth="1"/>
    <col min="6" max="6" width="9.5703125" bestFit="1" customWidth="1"/>
    <col min="7" max="7" width="11.5703125" customWidth="1"/>
    <col min="8" max="11" width="9.5703125" bestFit="1" customWidth="1"/>
    <col min="12" max="12" width="10.140625" customWidth="1"/>
    <col min="13" max="13" width="12.42578125" customWidth="1"/>
    <col min="14" max="14" width="30.140625" style="81" customWidth="1"/>
  </cols>
  <sheetData>
    <row r="1" spans="1:14" ht="123" customHeight="1" x14ac:dyDescent="0.25">
      <c r="A1" s="51"/>
      <c r="B1" s="51"/>
      <c r="C1" s="51"/>
      <c r="D1" s="51"/>
      <c r="E1" s="52"/>
      <c r="F1" s="53"/>
      <c r="G1" s="53"/>
      <c r="H1" s="53"/>
      <c r="I1" s="53"/>
      <c r="J1" s="53"/>
      <c r="K1" s="124" t="s">
        <v>176</v>
      </c>
      <c r="L1" s="124"/>
      <c r="M1" s="124"/>
      <c r="N1" s="124"/>
    </row>
    <row r="2" spans="1:14" ht="15.75" x14ac:dyDescent="0.25">
      <c r="A2" s="54"/>
      <c r="B2" s="54"/>
      <c r="C2" s="54"/>
      <c r="D2" s="54"/>
      <c r="E2" s="54"/>
      <c r="F2" s="54"/>
      <c r="G2" s="54"/>
      <c r="H2" s="54"/>
      <c r="I2" s="54"/>
      <c r="J2" s="54"/>
      <c r="K2" s="54"/>
      <c r="L2" s="54"/>
      <c r="M2" s="54"/>
      <c r="N2" s="80"/>
    </row>
    <row r="3" spans="1:14" ht="15.75" x14ac:dyDescent="0.25">
      <c r="A3" s="54"/>
      <c r="B3" s="54"/>
      <c r="C3" s="54"/>
      <c r="D3" s="54"/>
      <c r="E3" s="54"/>
      <c r="F3" s="54"/>
      <c r="G3" s="54"/>
      <c r="H3" s="54"/>
      <c r="I3" s="54"/>
      <c r="J3" s="54"/>
      <c r="K3" s="54"/>
      <c r="L3" s="54"/>
      <c r="M3" s="54"/>
      <c r="N3" s="80"/>
    </row>
    <row r="4" spans="1:14" ht="45" customHeight="1" x14ac:dyDescent="0.25">
      <c r="A4" s="54"/>
      <c r="B4" s="54"/>
      <c r="C4" s="136" t="s">
        <v>154</v>
      </c>
      <c r="D4" s="136"/>
      <c r="E4" s="136"/>
      <c r="F4" s="136"/>
      <c r="G4" s="136"/>
      <c r="H4" s="136"/>
      <c r="I4" s="136"/>
      <c r="J4" s="136"/>
      <c r="K4" s="136"/>
      <c r="L4" s="136"/>
      <c r="M4" s="136"/>
      <c r="N4" s="80"/>
    </row>
    <row r="5" spans="1:14" ht="15.75" x14ac:dyDescent="0.25">
      <c r="A5" s="125"/>
      <c r="B5" s="125"/>
      <c r="C5" s="125"/>
      <c r="D5" s="125"/>
      <c r="E5" s="125"/>
      <c r="F5" s="125"/>
      <c r="G5" s="125"/>
      <c r="H5" s="125"/>
      <c r="I5" s="125"/>
      <c r="J5" s="125"/>
      <c r="K5" s="125"/>
      <c r="L5" s="125"/>
      <c r="M5" s="125"/>
      <c r="N5" s="125"/>
    </row>
    <row r="6" spans="1:14" ht="30" customHeight="1" x14ac:dyDescent="0.25">
      <c r="A6" s="126" t="s">
        <v>0</v>
      </c>
      <c r="B6" s="128" t="s">
        <v>112</v>
      </c>
      <c r="C6" s="129"/>
      <c r="D6" s="91" t="s">
        <v>1</v>
      </c>
      <c r="E6" s="91" t="s">
        <v>2</v>
      </c>
      <c r="F6" s="132" t="s">
        <v>113</v>
      </c>
      <c r="G6" s="134" t="s">
        <v>3</v>
      </c>
      <c r="H6" s="137" t="s">
        <v>4</v>
      </c>
      <c r="I6" s="138"/>
      <c r="J6" s="138"/>
      <c r="K6" s="138"/>
      <c r="L6" s="139"/>
      <c r="M6" s="126" t="s">
        <v>114</v>
      </c>
      <c r="N6" s="126" t="s">
        <v>115</v>
      </c>
    </row>
    <row r="7" spans="1:14" ht="151.5" customHeight="1" x14ac:dyDescent="0.25">
      <c r="A7" s="127"/>
      <c r="B7" s="130"/>
      <c r="C7" s="131"/>
      <c r="D7" s="93"/>
      <c r="E7" s="93"/>
      <c r="F7" s="133"/>
      <c r="G7" s="135"/>
      <c r="H7" s="55" t="s">
        <v>149</v>
      </c>
      <c r="I7" s="55" t="s">
        <v>155</v>
      </c>
      <c r="J7" s="55" t="s">
        <v>151</v>
      </c>
      <c r="K7" s="55" t="s">
        <v>156</v>
      </c>
      <c r="L7" s="55" t="s">
        <v>157</v>
      </c>
      <c r="M7" s="127"/>
      <c r="N7" s="127"/>
    </row>
    <row r="8" spans="1:14" ht="30" customHeight="1" x14ac:dyDescent="0.25">
      <c r="A8" s="56">
        <v>1</v>
      </c>
      <c r="B8" s="140">
        <v>2</v>
      </c>
      <c r="C8" s="141"/>
      <c r="D8" s="56">
        <v>3</v>
      </c>
      <c r="E8" s="56">
        <v>4</v>
      </c>
      <c r="F8" s="56">
        <v>5</v>
      </c>
      <c r="G8" s="56">
        <v>6</v>
      </c>
      <c r="H8" s="56">
        <v>7</v>
      </c>
      <c r="I8" s="56">
        <v>8</v>
      </c>
      <c r="J8" s="56">
        <v>9</v>
      </c>
      <c r="K8" s="56">
        <v>10</v>
      </c>
      <c r="L8" s="56">
        <v>11</v>
      </c>
      <c r="M8" s="56">
        <v>12</v>
      </c>
      <c r="N8" s="56">
        <v>13</v>
      </c>
    </row>
    <row r="9" spans="1:14" ht="30" customHeight="1" x14ac:dyDescent="0.25">
      <c r="A9" s="142" t="s">
        <v>5</v>
      </c>
      <c r="B9" s="143" t="s">
        <v>118</v>
      </c>
      <c r="C9" s="144"/>
      <c r="D9" s="91" t="s">
        <v>89</v>
      </c>
      <c r="E9" s="57" t="s">
        <v>6</v>
      </c>
      <c r="F9" s="58">
        <f>F11+F10</f>
        <v>46956.9</v>
      </c>
      <c r="G9" s="58">
        <f>SUM(H9:L9)</f>
        <v>316549.90000000002</v>
      </c>
      <c r="H9" s="58">
        <f>H10+H11</f>
        <v>56901.3</v>
      </c>
      <c r="I9" s="58">
        <f>I10+I11</f>
        <v>64752.4</v>
      </c>
      <c r="J9" s="58">
        <f>J10+J11</f>
        <v>64865.4</v>
      </c>
      <c r="K9" s="58">
        <f>K10+K11</f>
        <v>64965.4</v>
      </c>
      <c r="L9" s="58">
        <f>L10+L11</f>
        <v>65065.4</v>
      </c>
      <c r="M9" s="91" t="s">
        <v>7</v>
      </c>
      <c r="N9" s="109"/>
    </row>
    <row r="10" spans="1:14" ht="99" customHeight="1" x14ac:dyDescent="0.25">
      <c r="A10" s="117"/>
      <c r="B10" s="145"/>
      <c r="C10" s="146"/>
      <c r="D10" s="92"/>
      <c r="E10" s="57" t="s">
        <v>8</v>
      </c>
      <c r="F10" s="58">
        <f>F13</f>
        <v>23956.9</v>
      </c>
      <c r="G10" s="58">
        <f>SUM(H10:L10)</f>
        <v>197802.9</v>
      </c>
      <c r="H10" s="58">
        <f>H13</f>
        <v>33541.300000000003</v>
      </c>
      <c r="I10" s="58">
        <v>41065.4</v>
      </c>
      <c r="J10" s="58">
        <v>41065.4</v>
      </c>
      <c r="K10" s="58">
        <v>41065.4</v>
      </c>
      <c r="L10" s="58">
        <v>41065.4</v>
      </c>
      <c r="M10" s="92"/>
      <c r="N10" s="110"/>
    </row>
    <row r="11" spans="1:14" ht="48.75" customHeight="1" x14ac:dyDescent="0.25">
      <c r="A11" s="100"/>
      <c r="B11" s="147"/>
      <c r="C11" s="148"/>
      <c r="D11" s="93"/>
      <c r="E11" s="57" t="s">
        <v>87</v>
      </c>
      <c r="F11" s="58">
        <f>F14</f>
        <v>23000</v>
      </c>
      <c r="G11" s="58">
        <f>G14</f>
        <v>118747</v>
      </c>
      <c r="H11" s="58">
        <f t="shared" ref="H11:L11" si="0">H14</f>
        <v>23360</v>
      </c>
      <c r="I11" s="58">
        <f t="shared" si="0"/>
        <v>23687</v>
      </c>
      <c r="J11" s="58">
        <f t="shared" si="0"/>
        <v>23800</v>
      </c>
      <c r="K11" s="58">
        <f t="shared" si="0"/>
        <v>23900</v>
      </c>
      <c r="L11" s="58">
        <f t="shared" si="0"/>
        <v>24000</v>
      </c>
      <c r="M11" s="93"/>
      <c r="N11" s="111"/>
    </row>
    <row r="12" spans="1:14" ht="30" customHeight="1" x14ac:dyDescent="0.25">
      <c r="A12" s="99" t="s">
        <v>9</v>
      </c>
      <c r="B12" s="118" t="s">
        <v>119</v>
      </c>
      <c r="C12" s="119"/>
      <c r="D12" s="91" t="s">
        <v>89</v>
      </c>
      <c r="E12" s="59" t="s">
        <v>6</v>
      </c>
      <c r="F12" s="58">
        <f>F14+F13</f>
        <v>46956.9</v>
      </c>
      <c r="G12" s="58">
        <f>SUM(H12:L12)</f>
        <v>316549.90000000002</v>
      </c>
      <c r="H12" s="58">
        <f>H13+H14</f>
        <v>56901.3</v>
      </c>
      <c r="I12" s="58">
        <f>I13+I14</f>
        <v>64752.4</v>
      </c>
      <c r="J12" s="58">
        <f>J13+J14</f>
        <v>64865.4</v>
      </c>
      <c r="K12" s="58">
        <f>K13+K14</f>
        <v>64965.4</v>
      </c>
      <c r="L12" s="58">
        <f>L13+L14</f>
        <v>65065.4</v>
      </c>
      <c r="M12" s="91" t="s">
        <v>7</v>
      </c>
      <c r="N12" s="109"/>
    </row>
    <row r="13" spans="1:14" ht="105" customHeight="1" x14ac:dyDescent="0.25">
      <c r="A13" s="117"/>
      <c r="B13" s="120"/>
      <c r="C13" s="121"/>
      <c r="D13" s="92"/>
      <c r="E13" s="60" t="s">
        <v>8</v>
      </c>
      <c r="F13" s="58">
        <f>F16+F22</f>
        <v>23956.9</v>
      </c>
      <c r="G13" s="58">
        <f>SUM(H13:L13)</f>
        <v>197802.9</v>
      </c>
      <c r="H13" s="58">
        <f>H16+H19+H22+H27+H31</f>
        <v>33541.300000000003</v>
      </c>
      <c r="I13" s="58">
        <v>41065.4</v>
      </c>
      <c r="J13" s="58">
        <v>41065.4</v>
      </c>
      <c r="K13" s="58">
        <v>41065.4</v>
      </c>
      <c r="L13" s="58">
        <v>41065.4</v>
      </c>
      <c r="M13" s="92"/>
      <c r="N13" s="110"/>
    </row>
    <row r="14" spans="1:14" ht="54.75" customHeight="1" x14ac:dyDescent="0.25">
      <c r="A14" s="100"/>
      <c r="B14" s="122"/>
      <c r="C14" s="123"/>
      <c r="D14" s="93"/>
      <c r="E14" s="57" t="s">
        <v>87</v>
      </c>
      <c r="F14" s="58">
        <f>SUM(F17)</f>
        <v>23000</v>
      </c>
      <c r="G14" s="58">
        <f>SUM(H14:L14)</f>
        <v>118747</v>
      </c>
      <c r="H14" s="58">
        <f>H17+H23</f>
        <v>23360</v>
      </c>
      <c r="I14" s="58">
        <f>I17+I23</f>
        <v>23687</v>
      </c>
      <c r="J14" s="58">
        <f>J17+J23</f>
        <v>23800</v>
      </c>
      <c r="K14" s="58">
        <f>K17+K23</f>
        <v>23900</v>
      </c>
      <c r="L14" s="58">
        <f>L17+L23</f>
        <v>24000</v>
      </c>
      <c r="M14" s="93"/>
      <c r="N14" s="111"/>
    </row>
    <row r="15" spans="1:14" ht="30" customHeight="1" x14ac:dyDescent="0.25">
      <c r="A15" s="99" t="s">
        <v>10</v>
      </c>
      <c r="B15" s="101" t="s">
        <v>158</v>
      </c>
      <c r="C15" s="102"/>
      <c r="D15" s="91" t="s">
        <v>89</v>
      </c>
      <c r="E15" s="57" t="s">
        <v>6</v>
      </c>
      <c r="F15" s="58">
        <f>F17+F16</f>
        <v>34956.9</v>
      </c>
      <c r="G15" s="58">
        <f>G17+G16</f>
        <v>169922.9</v>
      </c>
      <c r="H15" s="58">
        <f>H16+H17</f>
        <v>27635.9</v>
      </c>
      <c r="I15" s="58">
        <f>I16+I17</f>
        <v>35487</v>
      </c>
      <c r="J15" s="58">
        <f>J16+J17</f>
        <v>35500</v>
      </c>
      <c r="K15" s="58">
        <f>K16+K17</f>
        <v>35600</v>
      </c>
      <c r="L15" s="58">
        <f>L16+L17</f>
        <v>35700</v>
      </c>
      <c r="M15" s="91" t="s">
        <v>7</v>
      </c>
      <c r="N15" s="109" t="s">
        <v>161</v>
      </c>
    </row>
    <row r="16" spans="1:14" ht="88.5" customHeight="1" x14ac:dyDescent="0.25">
      <c r="A16" s="117"/>
      <c r="B16" s="112"/>
      <c r="C16" s="113"/>
      <c r="D16" s="92"/>
      <c r="E16" s="57" t="s">
        <v>8</v>
      </c>
      <c r="F16" s="58">
        <f>9437.5+1755.9+763.5</f>
        <v>11956.9</v>
      </c>
      <c r="G16" s="58">
        <f t="shared" ref="G16:G31" si="1">SUM(H16:L16)</f>
        <v>52475.9</v>
      </c>
      <c r="H16" s="58">
        <f>15000-3894.5-6629.6</f>
        <v>4475.8999999999996</v>
      </c>
      <c r="I16" s="58">
        <v>12000</v>
      </c>
      <c r="J16" s="58">
        <v>12000</v>
      </c>
      <c r="K16" s="58">
        <v>12000</v>
      </c>
      <c r="L16" s="58">
        <v>12000</v>
      </c>
      <c r="M16" s="92"/>
      <c r="N16" s="110"/>
    </row>
    <row r="17" spans="1:14" ht="322.5" customHeight="1" x14ac:dyDescent="0.25">
      <c r="A17" s="100"/>
      <c r="B17" s="103"/>
      <c r="C17" s="104"/>
      <c r="D17" s="93"/>
      <c r="E17" s="57" t="s">
        <v>87</v>
      </c>
      <c r="F17" s="58">
        <f>22070+930</f>
        <v>23000</v>
      </c>
      <c r="G17" s="58">
        <f t="shared" si="1"/>
        <v>117447</v>
      </c>
      <c r="H17" s="58">
        <f>22200+960</f>
        <v>23160</v>
      </c>
      <c r="I17" s="58">
        <f>22500+987</f>
        <v>23487</v>
      </c>
      <c r="J17" s="58">
        <f>22500+1000</f>
        <v>23500</v>
      </c>
      <c r="K17" s="58">
        <f>22500+1100</f>
        <v>23600</v>
      </c>
      <c r="L17" s="58">
        <f>22500+1200</f>
        <v>23700</v>
      </c>
      <c r="M17" s="93"/>
      <c r="N17" s="111"/>
    </row>
    <row r="18" spans="1:14" ht="32.25" customHeight="1" x14ac:dyDescent="0.25">
      <c r="A18" s="99" t="s">
        <v>11</v>
      </c>
      <c r="B18" s="101" t="s">
        <v>137</v>
      </c>
      <c r="C18" s="102"/>
      <c r="D18" s="91" t="s">
        <v>89</v>
      </c>
      <c r="E18" s="57" t="s">
        <v>6</v>
      </c>
      <c r="F18" s="58">
        <v>0</v>
      </c>
      <c r="G18" s="58">
        <v>0</v>
      </c>
      <c r="H18" s="58">
        <v>0</v>
      </c>
      <c r="I18" s="58">
        <v>0</v>
      </c>
      <c r="J18" s="58">
        <v>0</v>
      </c>
      <c r="K18" s="58">
        <v>0</v>
      </c>
      <c r="L18" s="58">
        <v>0</v>
      </c>
      <c r="M18" s="91" t="s">
        <v>7</v>
      </c>
      <c r="N18" s="97" t="s">
        <v>160</v>
      </c>
    </row>
    <row r="19" spans="1:14" ht="82.5" customHeight="1" x14ac:dyDescent="0.25">
      <c r="A19" s="117"/>
      <c r="B19" s="112"/>
      <c r="C19" s="113"/>
      <c r="D19" s="92"/>
      <c r="E19" s="57" t="s">
        <v>8</v>
      </c>
      <c r="F19" s="58">
        <v>0</v>
      </c>
      <c r="G19" s="58">
        <v>0</v>
      </c>
      <c r="H19" s="58">
        <v>0</v>
      </c>
      <c r="I19" s="58">
        <v>0</v>
      </c>
      <c r="J19" s="58">
        <v>0</v>
      </c>
      <c r="K19" s="58">
        <v>0</v>
      </c>
      <c r="L19" s="58">
        <v>0</v>
      </c>
      <c r="M19" s="92"/>
      <c r="N19" s="114"/>
    </row>
    <row r="20" spans="1:14" ht="153" customHeight="1" x14ac:dyDescent="0.25">
      <c r="A20" s="100"/>
      <c r="B20" s="103"/>
      <c r="C20" s="104"/>
      <c r="D20" s="93"/>
      <c r="E20" s="57" t="s">
        <v>87</v>
      </c>
      <c r="F20" s="58">
        <v>0</v>
      </c>
      <c r="G20" s="58">
        <v>0</v>
      </c>
      <c r="H20" s="58">
        <v>0</v>
      </c>
      <c r="I20" s="58">
        <v>0</v>
      </c>
      <c r="J20" s="58">
        <v>0</v>
      </c>
      <c r="K20" s="58">
        <v>0</v>
      </c>
      <c r="L20" s="58">
        <v>0</v>
      </c>
      <c r="M20" s="93"/>
      <c r="N20" s="98"/>
    </row>
    <row r="21" spans="1:14" ht="30" customHeight="1" x14ac:dyDescent="0.25">
      <c r="A21" s="99" t="s">
        <v>12</v>
      </c>
      <c r="B21" s="101" t="s">
        <v>159</v>
      </c>
      <c r="C21" s="102"/>
      <c r="D21" s="91" t="s">
        <v>89</v>
      </c>
      <c r="E21" s="57" t="s">
        <v>6</v>
      </c>
      <c r="F21" s="58">
        <f>F22+F23</f>
        <v>12200</v>
      </c>
      <c r="G21" s="58">
        <f>SUM(H21:L21)</f>
        <v>58800</v>
      </c>
      <c r="H21" s="58">
        <f>H22+H23</f>
        <v>11700</v>
      </c>
      <c r="I21" s="58">
        <f>I22+I23</f>
        <v>11700</v>
      </c>
      <c r="J21" s="58">
        <f>J22+J23</f>
        <v>11800</v>
      </c>
      <c r="K21" s="58">
        <f>K22+K23</f>
        <v>11800</v>
      </c>
      <c r="L21" s="58">
        <f>L22+L23</f>
        <v>11800</v>
      </c>
      <c r="M21" s="91" t="s">
        <v>7</v>
      </c>
      <c r="N21" s="97" t="s">
        <v>162</v>
      </c>
    </row>
    <row r="22" spans="1:14" ht="80.25" customHeight="1" x14ac:dyDescent="0.25">
      <c r="A22" s="117"/>
      <c r="B22" s="112"/>
      <c r="C22" s="113"/>
      <c r="D22" s="92"/>
      <c r="E22" s="57" t="s">
        <v>8</v>
      </c>
      <c r="F22" s="58">
        <f>204.5+1750+10045.5</f>
        <v>12000</v>
      </c>
      <c r="G22" s="58">
        <f t="shared" si="1"/>
        <v>57500</v>
      </c>
      <c r="H22" s="58">
        <v>11500</v>
      </c>
      <c r="I22" s="58">
        <v>11500</v>
      </c>
      <c r="J22" s="58">
        <v>11500</v>
      </c>
      <c r="K22" s="58">
        <v>11500</v>
      </c>
      <c r="L22" s="58">
        <v>11500</v>
      </c>
      <c r="M22" s="92"/>
      <c r="N22" s="114"/>
    </row>
    <row r="23" spans="1:14" ht="129" customHeight="1" x14ac:dyDescent="0.25">
      <c r="A23" s="100"/>
      <c r="B23" s="103"/>
      <c r="C23" s="104"/>
      <c r="D23" s="93"/>
      <c r="E23" s="57" t="s">
        <v>87</v>
      </c>
      <c r="F23" s="58">
        <f>200</f>
        <v>200</v>
      </c>
      <c r="G23" s="58">
        <f>SUM(H23:L23)</f>
        <v>1300</v>
      </c>
      <c r="H23" s="58">
        <v>200</v>
      </c>
      <c r="I23" s="58">
        <v>200</v>
      </c>
      <c r="J23" s="58">
        <v>300</v>
      </c>
      <c r="K23" s="58">
        <v>300</v>
      </c>
      <c r="L23" s="58">
        <v>300</v>
      </c>
      <c r="M23" s="93"/>
      <c r="N23" s="98"/>
    </row>
    <row r="24" spans="1:14" ht="30" customHeight="1" x14ac:dyDescent="0.25">
      <c r="A24" s="115" t="s">
        <v>13</v>
      </c>
      <c r="B24" s="101" t="s">
        <v>120</v>
      </c>
      <c r="C24" s="102"/>
      <c r="D24" s="91" t="s">
        <v>89</v>
      </c>
      <c r="E24" s="61" t="s">
        <v>6</v>
      </c>
      <c r="F24" s="58">
        <v>0</v>
      </c>
      <c r="G24" s="58">
        <v>0</v>
      </c>
      <c r="H24" s="58">
        <v>0</v>
      </c>
      <c r="I24" s="58">
        <v>0</v>
      </c>
      <c r="J24" s="58">
        <v>0</v>
      </c>
      <c r="K24" s="58">
        <v>0</v>
      </c>
      <c r="L24" s="58">
        <v>0</v>
      </c>
      <c r="M24" s="105" t="s">
        <v>88</v>
      </c>
      <c r="N24" s="109" t="s">
        <v>163</v>
      </c>
    </row>
    <row r="25" spans="1:14" ht="276.75" customHeight="1" x14ac:dyDescent="0.25">
      <c r="A25" s="116"/>
      <c r="B25" s="103"/>
      <c r="C25" s="104"/>
      <c r="D25" s="158"/>
      <c r="E25" s="57" t="s">
        <v>87</v>
      </c>
      <c r="F25" s="58">
        <v>0</v>
      </c>
      <c r="G25" s="58">
        <v>0</v>
      </c>
      <c r="H25" s="58">
        <v>0</v>
      </c>
      <c r="I25" s="58">
        <v>0</v>
      </c>
      <c r="J25" s="58">
        <v>0</v>
      </c>
      <c r="K25" s="58">
        <v>0</v>
      </c>
      <c r="L25" s="58">
        <v>0</v>
      </c>
      <c r="M25" s="106"/>
      <c r="N25" s="111"/>
    </row>
    <row r="26" spans="1:14" ht="30" customHeight="1" x14ac:dyDescent="0.25">
      <c r="A26" s="99" t="s">
        <v>91</v>
      </c>
      <c r="B26" s="101" t="s">
        <v>121</v>
      </c>
      <c r="C26" s="102"/>
      <c r="D26" s="91" t="s">
        <v>89</v>
      </c>
      <c r="E26" s="61" t="s">
        <v>6</v>
      </c>
      <c r="F26" s="62">
        <v>0</v>
      </c>
      <c r="G26" s="62">
        <v>0</v>
      </c>
      <c r="H26" s="62">
        <v>0</v>
      </c>
      <c r="I26" s="62">
        <v>0</v>
      </c>
      <c r="J26" s="62">
        <v>0</v>
      </c>
      <c r="K26" s="62">
        <v>0</v>
      </c>
      <c r="L26" s="62">
        <v>0</v>
      </c>
      <c r="M26" s="105" t="s">
        <v>102</v>
      </c>
      <c r="N26" s="107" t="s">
        <v>164</v>
      </c>
    </row>
    <row r="27" spans="1:14" ht="272.25" customHeight="1" x14ac:dyDescent="0.25">
      <c r="A27" s="100"/>
      <c r="B27" s="103"/>
      <c r="C27" s="104"/>
      <c r="D27" s="93"/>
      <c r="E27" s="57" t="s">
        <v>8</v>
      </c>
      <c r="F27" s="62">
        <v>0</v>
      </c>
      <c r="G27" s="62">
        <v>0</v>
      </c>
      <c r="H27" s="62">
        <v>0</v>
      </c>
      <c r="I27" s="62">
        <v>0</v>
      </c>
      <c r="J27" s="62">
        <v>0</v>
      </c>
      <c r="K27" s="62">
        <v>0</v>
      </c>
      <c r="L27" s="62">
        <v>0</v>
      </c>
      <c r="M27" s="106"/>
      <c r="N27" s="108"/>
    </row>
    <row r="28" spans="1:14" ht="51.75" customHeight="1" x14ac:dyDescent="0.25">
      <c r="A28" s="63" t="s">
        <v>92</v>
      </c>
      <c r="B28" s="101" t="s">
        <v>122</v>
      </c>
      <c r="C28" s="102"/>
      <c r="D28" s="91" t="s">
        <v>89</v>
      </c>
      <c r="E28" s="61" t="s">
        <v>6</v>
      </c>
      <c r="F28" s="58">
        <v>0</v>
      </c>
      <c r="G28" s="58">
        <v>0</v>
      </c>
      <c r="H28" s="58">
        <v>0</v>
      </c>
      <c r="I28" s="58">
        <v>0</v>
      </c>
      <c r="J28" s="58">
        <v>0</v>
      </c>
      <c r="K28" s="58">
        <v>0</v>
      </c>
      <c r="L28" s="58">
        <v>0</v>
      </c>
      <c r="M28" s="105" t="s">
        <v>88</v>
      </c>
      <c r="N28" s="107" t="s">
        <v>165</v>
      </c>
    </row>
    <row r="29" spans="1:14" ht="78" customHeight="1" x14ac:dyDescent="0.25">
      <c r="A29" s="71"/>
      <c r="B29" s="103"/>
      <c r="C29" s="104"/>
      <c r="D29" s="93"/>
      <c r="E29" s="57" t="s">
        <v>8</v>
      </c>
      <c r="F29" s="58">
        <v>0</v>
      </c>
      <c r="G29" s="58">
        <v>0</v>
      </c>
      <c r="H29" s="58">
        <v>0</v>
      </c>
      <c r="I29" s="58">
        <v>0</v>
      </c>
      <c r="J29" s="58">
        <v>0</v>
      </c>
      <c r="K29" s="58">
        <v>0</v>
      </c>
      <c r="L29" s="58">
        <v>0</v>
      </c>
      <c r="M29" s="106"/>
      <c r="N29" s="108"/>
    </row>
    <row r="30" spans="1:14" ht="30" customHeight="1" x14ac:dyDescent="0.25">
      <c r="A30" s="99" t="s">
        <v>93</v>
      </c>
      <c r="B30" s="101" t="s">
        <v>90</v>
      </c>
      <c r="C30" s="102"/>
      <c r="D30" s="91" t="s">
        <v>89</v>
      </c>
      <c r="E30" s="57" t="s">
        <v>6</v>
      </c>
      <c r="F30" s="58">
        <f>F31</f>
        <v>15315.4</v>
      </c>
      <c r="G30" s="58">
        <f t="shared" si="1"/>
        <v>87827</v>
      </c>
      <c r="H30" s="58">
        <f>H31</f>
        <v>17565.400000000001</v>
      </c>
      <c r="I30" s="58">
        <f>I31</f>
        <v>17565.400000000001</v>
      </c>
      <c r="J30" s="58">
        <f>J31</f>
        <v>17565.400000000001</v>
      </c>
      <c r="K30" s="58">
        <f>K31</f>
        <v>17565.400000000001</v>
      </c>
      <c r="L30" s="58">
        <f>L31</f>
        <v>17565.400000000001</v>
      </c>
      <c r="M30" s="91" t="s">
        <v>7</v>
      </c>
      <c r="N30" s="97" t="s">
        <v>166</v>
      </c>
    </row>
    <row r="31" spans="1:14" ht="207.75" customHeight="1" x14ac:dyDescent="0.25">
      <c r="A31" s="100"/>
      <c r="B31" s="103"/>
      <c r="C31" s="104"/>
      <c r="D31" s="93"/>
      <c r="E31" s="57" t="s">
        <v>8</v>
      </c>
      <c r="F31" s="58">
        <f>15315.4</f>
        <v>15315.4</v>
      </c>
      <c r="G31" s="58">
        <f t="shared" si="1"/>
        <v>87827</v>
      </c>
      <c r="H31" s="58">
        <v>17565.400000000001</v>
      </c>
      <c r="I31" s="58">
        <v>17565.400000000001</v>
      </c>
      <c r="J31" s="58">
        <v>17565.400000000001</v>
      </c>
      <c r="K31" s="58">
        <v>17565.400000000001</v>
      </c>
      <c r="L31" s="58">
        <v>17565.400000000001</v>
      </c>
      <c r="M31" s="93"/>
      <c r="N31" s="98"/>
    </row>
    <row r="32" spans="1:14" ht="21.75" customHeight="1" x14ac:dyDescent="0.25">
      <c r="A32" s="155" t="s">
        <v>18</v>
      </c>
      <c r="B32" s="143" t="s">
        <v>123</v>
      </c>
      <c r="C32" s="144"/>
      <c r="D32" s="91" t="s">
        <v>89</v>
      </c>
      <c r="E32" s="59" t="s">
        <v>6</v>
      </c>
      <c r="F32" s="64">
        <v>5013</v>
      </c>
      <c r="G32" s="65">
        <v>10145</v>
      </c>
      <c r="H32" s="64">
        <v>3265</v>
      </c>
      <c r="I32" s="64">
        <v>1720</v>
      </c>
      <c r="J32" s="64">
        <v>1720</v>
      </c>
      <c r="K32" s="64">
        <v>1720</v>
      </c>
      <c r="L32" s="64">
        <v>1720</v>
      </c>
      <c r="M32" s="91" t="s">
        <v>64</v>
      </c>
      <c r="N32" s="159"/>
    </row>
    <row r="33" spans="1:14" ht="84" customHeight="1" x14ac:dyDescent="0.25">
      <c r="A33" s="156"/>
      <c r="B33" s="145"/>
      <c r="C33" s="146"/>
      <c r="D33" s="92"/>
      <c r="E33" s="61" t="s">
        <v>8</v>
      </c>
      <c r="F33" s="64">
        <v>5013</v>
      </c>
      <c r="G33" s="65">
        <v>10145</v>
      </c>
      <c r="H33" s="64">
        <v>3265</v>
      </c>
      <c r="I33" s="64">
        <v>1720</v>
      </c>
      <c r="J33" s="64">
        <v>1720</v>
      </c>
      <c r="K33" s="64">
        <v>1720</v>
      </c>
      <c r="L33" s="64">
        <v>1720</v>
      </c>
      <c r="M33" s="92"/>
      <c r="N33" s="160"/>
    </row>
    <row r="34" spans="1:14" ht="33" customHeight="1" x14ac:dyDescent="0.25">
      <c r="A34" s="157"/>
      <c r="B34" s="147"/>
      <c r="C34" s="148"/>
      <c r="D34" s="93"/>
      <c r="E34" s="57" t="s">
        <v>87</v>
      </c>
      <c r="F34" s="64">
        <v>0</v>
      </c>
      <c r="G34" s="65">
        <v>0</v>
      </c>
      <c r="H34" s="64">
        <v>0</v>
      </c>
      <c r="I34" s="64">
        <v>0</v>
      </c>
      <c r="J34" s="64">
        <v>0</v>
      </c>
      <c r="K34" s="64">
        <v>0</v>
      </c>
      <c r="L34" s="64">
        <v>0</v>
      </c>
      <c r="M34" s="93"/>
      <c r="N34" s="161"/>
    </row>
    <row r="35" spans="1:14" ht="15" customHeight="1" x14ac:dyDescent="0.25">
      <c r="A35" s="155" t="s">
        <v>71</v>
      </c>
      <c r="B35" s="149" t="s">
        <v>124</v>
      </c>
      <c r="C35" s="150"/>
      <c r="D35" s="91" t="s">
        <v>89</v>
      </c>
      <c r="E35" s="59" t="s">
        <v>6</v>
      </c>
      <c r="F35" s="66">
        <v>3293</v>
      </c>
      <c r="G35" s="67">
        <v>1975</v>
      </c>
      <c r="H35" s="66">
        <v>1575</v>
      </c>
      <c r="I35" s="66">
        <v>100</v>
      </c>
      <c r="J35" s="66">
        <v>100</v>
      </c>
      <c r="K35" s="66">
        <v>100</v>
      </c>
      <c r="L35" s="66">
        <v>100</v>
      </c>
      <c r="M35" s="91" t="s">
        <v>64</v>
      </c>
      <c r="N35" s="97" t="s">
        <v>168</v>
      </c>
    </row>
    <row r="36" spans="1:14" ht="96.75" customHeight="1" x14ac:dyDescent="0.25">
      <c r="A36" s="156"/>
      <c r="B36" s="151"/>
      <c r="C36" s="152"/>
      <c r="D36" s="92"/>
      <c r="E36" s="61" t="s">
        <v>8</v>
      </c>
      <c r="F36" s="68">
        <v>3293</v>
      </c>
      <c r="G36" s="67">
        <v>1975</v>
      </c>
      <c r="H36" s="68">
        <v>1575</v>
      </c>
      <c r="I36" s="66">
        <v>100</v>
      </c>
      <c r="J36" s="66">
        <v>100</v>
      </c>
      <c r="K36" s="66">
        <v>100</v>
      </c>
      <c r="L36" s="66">
        <v>100</v>
      </c>
      <c r="M36" s="92"/>
      <c r="N36" s="114"/>
    </row>
    <row r="37" spans="1:14" ht="186.75" customHeight="1" x14ac:dyDescent="0.25">
      <c r="A37" s="157"/>
      <c r="B37" s="153"/>
      <c r="C37" s="154"/>
      <c r="D37" s="93"/>
      <c r="E37" s="57" t="s">
        <v>87</v>
      </c>
      <c r="F37" s="66">
        <v>0</v>
      </c>
      <c r="G37" s="67">
        <v>0</v>
      </c>
      <c r="H37" s="66">
        <v>0</v>
      </c>
      <c r="I37" s="66">
        <v>0</v>
      </c>
      <c r="J37" s="66">
        <v>0</v>
      </c>
      <c r="K37" s="66">
        <v>0</v>
      </c>
      <c r="L37" s="66">
        <v>0</v>
      </c>
      <c r="M37" s="93"/>
      <c r="N37" s="98"/>
    </row>
    <row r="38" spans="1:14" ht="22.5" customHeight="1" x14ac:dyDescent="0.25">
      <c r="A38" s="155" t="s">
        <v>72</v>
      </c>
      <c r="B38" s="143" t="s">
        <v>125</v>
      </c>
      <c r="C38" s="144"/>
      <c r="D38" s="91" t="s">
        <v>63</v>
      </c>
      <c r="E38" s="59" t="s">
        <v>6</v>
      </c>
      <c r="F38" s="66">
        <v>100</v>
      </c>
      <c r="G38" s="67">
        <v>500</v>
      </c>
      <c r="H38" s="66">
        <v>100</v>
      </c>
      <c r="I38" s="66">
        <v>100</v>
      </c>
      <c r="J38" s="66">
        <v>100</v>
      </c>
      <c r="K38" s="66">
        <v>100</v>
      </c>
      <c r="L38" s="66">
        <v>100</v>
      </c>
      <c r="M38" s="91" t="s">
        <v>64</v>
      </c>
      <c r="N38" s="162" t="s">
        <v>167</v>
      </c>
    </row>
    <row r="39" spans="1:14" ht="85.5" customHeight="1" x14ac:dyDescent="0.25">
      <c r="A39" s="156"/>
      <c r="B39" s="145"/>
      <c r="C39" s="146"/>
      <c r="D39" s="92"/>
      <c r="E39" s="61" t="s">
        <v>8</v>
      </c>
      <c r="F39" s="66">
        <v>100</v>
      </c>
      <c r="G39" s="67">
        <v>500</v>
      </c>
      <c r="H39" s="66">
        <v>100</v>
      </c>
      <c r="I39" s="66">
        <v>100</v>
      </c>
      <c r="J39" s="66">
        <v>100</v>
      </c>
      <c r="K39" s="66">
        <v>100</v>
      </c>
      <c r="L39" s="66">
        <v>100</v>
      </c>
      <c r="M39" s="92"/>
      <c r="N39" s="163"/>
    </row>
    <row r="40" spans="1:14" ht="33.75" customHeight="1" x14ac:dyDescent="0.25">
      <c r="A40" s="157"/>
      <c r="B40" s="147"/>
      <c r="C40" s="148"/>
      <c r="D40" s="93"/>
      <c r="E40" s="57" t="s">
        <v>87</v>
      </c>
      <c r="F40" s="66">
        <v>0</v>
      </c>
      <c r="G40" s="67">
        <v>0</v>
      </c>
      <c r="H40" s="66">
        <v>0</v>
      </c>
      <c r="I40" s="66">
        <v>0</v>
      </c>
      <c r="J40" s="66">
        <v>0</v>
      </c>
      <c r="K40" s="66">
        <v>0</v>
      </c>
      <c r="L40" s="66">
        <v>0</v>
      </c>
      <c r="M40" s="93"/>
      <c r="N40" s="164"/>
    </row>
    <row r="41" spans="1:14" ht="28.5" customHeight="1" x14ac:dyDescent="0.25">
      <c r="A41" s="155" t="s">
        <v>73</v>
      </c>
      <c r="B41" s="149" t="s">
        <v>126</v>
      </c>
      <c r="C41" s="150"/>
      <c r="D41" s="91" t="s">
        <v>89</v>
      </c>
      <c r="E41" s="59" t="s">
        <v>6</v>
      </c>
      <c r="F41" s="68">
        <v>1620</v>
      </c>
      <c r="G41" s="67">
        <v>7670</v>
      </c>
      <c r="H41" s="68">
        <v>1590</v>
      </c>
      <c r="I41" s="68">
        <v>1520</v>
      </c>
      <c r="J41" s="68">
        <v>1520</v>
      </c>
      <c r="K41" s="68">
        <v>1520</v>
      </c>
      <c r="L41" s="66">
        <v>1520</v>
      </c>
      <c r="M41" s="91" t="s">
        <v>65</v>
      </c>
      <c r="N41" s="162" t="s">
        <v>169</v>
      </c>
    </row>
    <row r="42" spans="1:14" ht="77.25" customHeight="1" x14ac:dyDescent="0.25">
      <c r="A42" s="156"/>
      <c r="B42" s="151"/>
      <c r="C42" s="152"/>
      <c r="D42" s="92"/>
      <c r="E42" s="61" t="s">
        <v>8</v>
      </c>
      <c r="F42" s="66">
        <v>1620</v>
      </c>
      <c r="G42" s="67">
        <v>7670</v>
      </c>
      <c r="H42" s="68">
        <v>1590</v>
      </c>
      <c r="I42" s="68">
        <v>1520</v>
      </c>
      <c r="J42" s="68">
        <v>1520</v>
      </c>
      <c r="K42" s="68">
        <v>1520</v>
      </c>
      <c r="L42" s="66">
        <v>1520</v>
      </c>
      <c r="M42" s="92"/>
      <c r="N42" s="163"/>
    </row>
    <row r="43" spans="1:14" ht="62.25" customHeight="1" x14ac:dyDescent="0.25">
      <c r="A43" s="157"/>
      <c r="B43" s="153"/>
      <c r="C43" s="154"/>
      <c r="D43" s="93"/>
      <c r="E43" s="57" t="s">
        <v>87</v>
      </c>
      <c r="F43" s="66">
        <v>0</v>
      </c>
      <c r="G43" s="67">
        <v>0</v>
      </c>
      <c r="H43" s="66">
        <v>0</v>
      </c>
      <c r="I43" s="66">
        <v>0</v>
      </c>
      <c r="J43" s="66">
        <v>0</v>
      </c>
      <c r="K43" s="66">
        <v>0</v>
      </c>
      <c r="L43" s="66">
        <v>0</v>
      </c>
      <c r="M43" s="93"/>
      <c r="N43" s="164"/>
    </row>
    <row r="44" spans="1:14" ht="31.5" x14ac:dyDescent="0.25">
      <c r="A44" s="83"/>
      <c r="B44" s="84" t="s">
        <v>103</v>
      </c>
      <c r="C44" s="85"/>
      <c r="D44" s="90" t="s">
        <v>104</v>
      </c>
      <c r="E44" s="69" t="s">
        <v>105</v>
      </c>
      <c r="F44" s="70">
        <f>F45+F46</f>
        <v>51969.9</v>
      </c>
      <c r="G44" s="70">
        <f>SUM(H44:L44)</f>
        <v>326694.89999999997</v>
      </c>
      <c r="H44" s="70">
        <f>H46+H45</f>
        <v>60166.3</v>
      </c>
      <c r="I44" s="70">
        <f t="shared" ref="I44:L44" si="2">I46+I45</f>
        <v>66472.399999999994</v>
      </c>
      <c r="J44" s="70">
        <f t="shared" si="2"/>
        <v>66585.399999999994</v>
      </c>
      <c r="K44" s="70">
        <f t="shared" si="2"/>
        <v>66685.399999999994</v>
      </c>
      <c r="L44" s="70">
        <f t="shared" si="2"/>
        <v>66785.399999999994</v>
      </c>
      <c r="M44" s="91"/>
      <c r="N44" s="94"/>
    </row>
    <row r="45" spans="1:14" ht="78.75" x14ac:dyDescent="0.25">
      <c r="A45" s="83"/>
      <c r="B45" s="86"/>
      <c r="C45" s="87"/>
      <c r="D45" s="90"/>
      <c r="E45" s="57" t="s">
        <v>8</v>
      </c>
      <c r="F45" s="58">
        <v>28969.9</v>
      </c>
      <c r="G45" s="58">
        <f>SUM(H45:L45)</f>
        <v>207947.9</v>
      </c>
      <c r="H45" s="82">
        <f>H10+H33</f>
        <v>36806.300000000003</v>
      </c>
      <c r="I45" s="58">
        <v>42785.4</v>
      </c>
      <c r="J45" s="58">
        <v>42785.4</v>
      </c>
      <c r="K45" s="58">
        <v>42785.4</v>
      </c>
      <c r="L45" s="58">
        <v>42785.4</v>
      </c>
      <c r="M45" s="92"/>
      <c r="N45" s="95"/>
    </row>
    <row r="46" spans="1:14" ht="47.25" x14ac:dyDescent="0.25">
      <c r="A46" s="83"/>
      <c r="B46" s="88"/>
      <c r="C46" s="89"/>
      <c r="D46" s="90"/>
      <c r="E46" s="57" t="s">
        <v>87</v>
      </c>
      <c r="F46" s="58">
        <v>23000</v>
      </c>
      <c r="G46" s="58">
        <f>SUM(H46:L46)</f>
        <v>118747</v>
      </c>
      <c r="H46" s="58">
        <v>23360</v>
      </c>
      <c r="I46" s="58">
        <v>23687</v>
      </c>
      <c r="J46" s="58">
        <v>23800</v>
      </c>
      <c r="K46" s="58">
        <v>23900</v>
      </c>
      <c r="L46" s="58">
        <v>24000</v>
      </c>
      <c r="M46" s="93"/>
      <c r="N46" s="96"/>
    </row>
  </sheetData>
  <mergeCells count="82">
    <mergeCell ref="D24:D25"/>
    <mergeCell ref="N32:N34"/>
    <mergeCell ref="A41:A43"/>
    <mergeCell ref="M41:M43"/>
    <mergeCell ref="N41:N43"/>
    <mergeCell ref="A38:A40"/>
    <mergeCell ref="M38:M40"/>
    <mergeCell ref="N38:N40"/>
    <mergeCell ref="D38:D40"/>
    <mergeCell ref="B38:C40"/>
    <mergeCell ref="D41:D43"/>
    <mergeCell ref="B41:C43"/>
    <mergeCell ref="A32:A34"/>
    <mergeCell ref="B32:C34"/>
    <mergeCell ref="D32:D34"/>
    <mergeCell ref="M32:M34"/>
    <mergeCell ref="B35:C37"/>
    <mergeCell ref="A35:A37"/>
    <mergeCell ref="M35:M37"/>
    <mergeCell ref="N35:N37"/>
    <mergeCell ref="D35:D37"/>
    <mergeCell ref="A21:A23"/>
    <mergeCell ref="B8:C8"/>
    <mergeCell ref="A9:A11"/>
    <mergeCell ref="B9:C11"/>
    <mergeCell ref="A30:A31"/>
    <mergeCell ref="B30:C31"/>
    <mergeCell ref="A18:A20"/>
    <mergeCell ref="B18:C20"/>
    <mergeCell ref="B28:C29"/>
    <mergeCell ref="A5:N5"/>
    <mergeCell ref="A6:A7"/>
    <mergeCell ref="B6:C7"/>
    <mergeCell ref="D6:D7"/>
    <mergeCell ref="E6:E7"/>
    <mergeCell ref="F6:F7"/>
    <mergeCell ref="G6:G7"/>
    <mergeCell ref="M6:M7"/>
    <mergeCell ref="N6:N7"/>
    <mergeCell ref="C4:M4"/>
    <mergeCell ref="H6:L6"/>
    <mergeCell ref="K1:N1"/>
    <mergeCell ref="D9:D11"/>
    <mergeCell ref="M9:M11"/>
    <mergeCell ref="N9:N11"/>
    <mergeCell ref="A24:A25"/>
    <mergeCell ref="B24:C25"/>
    <mergeCell ref="M24:M25"/>
    <mergeCell ref="N24:N25"/>
    <mergeCell ref="A12:A14"/>
    <mergeCell ref="B12:C14"/>
    <mergeCell ref="D12:D14"/>
    <mergeCell ref="M12:M14"/>
    <mergeCell ref="N12:N14"/>
    <mergeCell ref="A15:A17"/>
    <mergeCell ref="B15:C17"/>
    <mergeCell ref="D15:D17"/>
    <mergeCell ref="M15:M17"/>
    <mergeCell ref="N15:N17"/>
    <mergeCell ref="B21:C23"/>
    <mergeCell ref="D21:D23"/>
    <mergeCell ref="M21:M23"/>
    <mergeCell ref="N21:N23"/>
    <mergeCell ref="N18:N20"/>
    <mergeCell ref="D18:D20"/>
    <mergeCell ref="M18:M20"/>
    <mergeCell ref="D30:D31"/>
    <mergeCell ref="M30:M31"/>
    <mergeCell ref="N30:N31"/>
    <mergeCell ref="A26:A27"/>
    <mergeCell ref="B26:C27"/>
    <mergeCell ref="D26:D27"/>
    <mergeCell ref="M26:M27"/>
    <mergeCell ref="N26:N27"/>
    <mergeCell ref="D28:D29"/>
    <mergeCell ref="M28:M29"/>
    <mergeCell ref="N28:N29"/>
    <mergeCell ref="A44:A46"/>
    <mergeCell ref="B44:C46"/>
    <mergeCell ref="D44:D46"/>
    <mergeCell ref="M44:M46"/>
    <mergeCell ref="N44:N46"/>
  </mergeCells>
  <pageMargins left="0.7" right="0.7" top="0.75" bottom="0.62562499999999999" header="0.3" footer="0.3"/>
  <pageSetup paperSize="9" scale="65" fitToHeight="0" orientation="landscape" r:id="rId1"/>
  <rowBreaks count="5" manualBreakCount="5">
    <brk id="14" max="13" man="1"/>
    <brk id="20" max="16383" man="1"/>
    <brk id="25" max="16383" man="1"/>
    <brk id="29" max="13" man="1"/>
    <brk id="37"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tabSelected="1" zoomScale="80" zoomScaleNormal="80" workbookViewId="0">
      <selection activeCell="G1" sqref="G1:L2"/>
    </sheetView>
  </sheetViews>
  <sheetFormatPr defaultRowHeight="15" x14ac:dyDescent="0.25"/>
  <cols>
    <col min="1" max="1" width="6" customWidth="1"/>
    <col min="2" max="2" width="12.7109375" customWidth="1"/>
    <col min="3" max="3" width="14.42578125" customWidth="1"/>
    <col min="4" max="4" width="16.42578125" customWidth="1"/>
    <col min="5" max="5" width="61.28515625" customWidth="1"/>
    <col min="6" max="6" width="12.28515625" customWidth="1"/>
    <col min="7" max="7" width="16.5703125" customWidth="1"/>
    <col min="8" max="8" width="13.85546875" customWidth="1"/>
    <col min="9" max="9" width="12.140625" customWidth="1"/>
    <col min="10" max="10" width="11" customWidth="1"/>
    <col min="11" max="11" width="11.42578125" customWidth="1"/>
    <col min="12" max="12" width="10.85546875" customWidth="1"/>
  </cols>
  <sheetData>
    <row r="1" spans="1:12" ht="15.75" customHeight="1" x14ac:dyDescent="0.25">
      <c r="A1" s="1"/>
      <c r="B1" s="1"/>
      <c r="C1" s="2"/>
      <c r="D1" s="1"/>
      <c r="E1" s="3"/>
      <c r="F1" s="3"/>
      <c r="G1" s="165" t="s">
        <v>175</v>
      </c>
      <c r="H1" s="165"/>
      <c r="I1" s="165"/>
      <c r="J1" s="165"/>
      <c r="K1" s="165"/>
      <c r="L1" s="165"/>
    </row>
    <row r="2" spans="1:12" ht="105" customHeight="1" x14ac:dyDescent="0.25">
      <c r="A2" s="1"/>
      <c r="B2" s="4"/>
      <c r="C2" s="4"/>
      <c r="D2" s="37"/>
      <c r="E2" s="38"/>
      <c r="F2" s="37"/>
      <c r="G2" s="165"/>
      <c r="H2" s="165"/>
      <c r="I2" s="165"/>
      <c r="J2" s="165"/>
      <c r="K2" s="165"/>
      <c r="L2" s="165"/>
    </row>
    <row r="3" spans="1:12" ht="36" customHeight="1" x14ac:dyDescent="0.25">
      <c r="A3" s="166" t="s">
        <v>127</v>
      </c>
      <c r="B3" s="167"/>
      <c r="C3" s="167"/>
      <c r="D3" s="167"/>
      <c r="E3" s="167"/>
      <c r="F3" s="167"/>
      <c r="G3" s="167"/>
      <c r="H3" s="167"/>
      <c r="I3" s="167"/>
      <c r="J3" s="167"/>
      <c r="K3" s="167"/>
      <c r="L3" s="167"/>
    </row>
    <row r="4" spans="1:12" ht="57.75" customHeight="1" x14ac:dyDescent="0.25">
      <c r="A4" s="168" t="s">
        <v>0</v>
      </c>
      <c r="B4" s="168" t="s">
        <v>147</v>
      </c>
      <c r="C4" s="170" t="s">
        <v>14</v>
      </c>
      <c r="D4" s="170"/>
      <c r="E4" s="170" t="s">
        <v>15</v>
      </c>
      <c r="F4" s="168" t="s">
        <v>16</v>
      </c>
      <c r="G4" s="171" t="s">
        <v>148</v>
      </c>
      <c r="H4" s="170" t="s">
        <v>17</v>
      </c>
      <c r="I4" s="170"/>
      <c r="J4" s="170"/>
      <c r="K4" s="170"/>
      <c r="L4" s="170"/>
    </row>
    <row r="5" spans="1:12" ht="94.5" x14ac:dyDescent="0.25">
      <c r="A5" s="169"/>
      <c r="B5" s="169"/>
      <c r="C5" s="5" t="s">
        <v>146</v>
      </c>
      <c r="D5" s="36" t="s">
        <v>145</v>
      </c>
      <c r="E5" s="170"/>
      <c r="F5" s="169"/>
      <c r="G5" s="172"/>
      <c r="H5" s="36" t="s">
        <v>149</v>
      </c>
      <c r="I5" s="36" t="s">
        <v>150</v>
      </c>
      <c r="J5" s="36" t="s">
        <v>151</v>
      </c>
      <c r="K5" s="36" t="s">
        <v>152</v>
      </c>
      <c r="L5" s="36" t="s">
        <v>153</v>
      </c>
    </row>
    <row r="6" spans="1:12" ht="15.75" x14ac:dyDescent="0.25">
      <c r="A6" s="79">
        <v>1</v>
      </c>
      <c r="B6" s="79">
        <v>2</v>
      </c>
      <c r="C6" s="79">
        <v>3</v>
      </c>
      <c r="D6" s="79">
        <v>4</v>
      </c>
      <c r="E6" s="79">
        <v>5</v>
      </c>
      <c r="F6" s="79">
        <v>6</v>
      </c>
      <c r="G6" s="79">
        <v>7</v>
      </c>
      <c r="H6" s="79">
        <v>8</v>
      </c>
      <c r="I6" s="79">
        <v>9</v>
      </c>
      <c r="J6" s="79">
        <v>10</v>
      </c>
      <c r="K6" s="79">
        <v>11</v>
      </c>
      <c r="L6" s="79">
        <v>12</v>
      </c>
    </row>
    <row r="7" spans="1:12" ht="37.5" customHeight="1" x14ac:dyDescent="0.25">
      <c r="A7" s="42" t="s">
        <v>5</v>
      </c>
      <c r="B7" s="173" t="s">
        <v>116</v>
      </c>
      <c r="C7" s="174"/>
      <c r="D7" s="174"/>
      <c r="E7" s="175"/>
      <c r="F7" s="6" t="s">
        <v>69</v>
      </c>
      <c r="G7" s="48">
        <v>100</v>
      </c>
      <c r="H7" s="48">
        <v>100.3</v>
      </c>
      <c r="I7" s="48">
        <v>100.4</v>
      </c>
      <c r="J7" s="48">
        <v>100.5</v>
      </c>
      <c r="K7" s="48">
        <v>100.6</v>
      </c>
      <c r="L7" s="48">
        <v>100.7</v>
      </c>
    </row>
    <row r="8" spans="1:12" ht="39" customHeight="1" x14ac:dyDescent="0.25">
      <c r="A8" s="33" t="s">
        <v>84</v>
      </c>
      <c r="B8" s="194" t="s">
        <v>110</v>
      </c>
      <c r="C8" s="195"/>
      <c r="D8" s="195"/>
      <c r="E8" s="196"/>
      <c r="F8" s="6" t="s">
        <v>69</v>
      </c>
      <c r="G8" s="48">
        <v>100</v>
      </c>
      <c r="H8" s="48">
        <v>100.3</v>
      </c>
      <c r="I8" s="48">
        <v>100.4</v>
      </c>
      <c r="J8" s="48">
        <v>100.5</v>
      </c>
      <c r="K8" s="48">
        <v>100.6</v>
      </c>
      <c r="L8" s="48">
        <v>100.7</v>
      </c>
    </row>
    <row r="9" spans="1:12" ht="123" customHeight="1" x14ac:dyDescent="0.25">
      <c r="A9" s="33" t="s">
        <v>10</v>
      </c>
      <c r="B9" s="176"/>
      <c r="C9" s="179">
        <f>'Перечень мероприятий '!G10</f>
        <v>197802.9</v>
      </c>
      <c r="D9" s="179">
        <f>'Перечень мероприятий '!G11</f>
        <v>118747</v>
      </c>
      <c r="E9" s="45" t="s">
        <v>106</v>
      </c>
      <c r="F9" s="6" t="s">
        <v>69</v>
      </c>
      <c r="G9" s="48">
        <v>100</v>
      </c>
      <c r="H9" s="48">
        <v>102.1</v>
      </c>
      <c r="I9" s="48">
        <v>103.3</v>
      </c>
      <c r="J9" s="48">
        <v>103.5</v>
      </c>
      <c r="K9" s="48">
        <v>103.6</v>
      </c>
      <c r="L9" s="48">
        <v>103.9</v>
      </c>
    </row>
    <row r="10" spans="1:12" ht="115.5" customHeight="1" x14ac:dyDescent="0.25">
      <c r="A10" s="33" t="s">
        <v>11</v>
      </c>
      <c r="B10" s="177"/>
      <c r="C10" s="180"/>
      <c r="D10" s="180"/>
      <c r="E10" s="45" t="s">
        <v>131</v>
      </c>
      <c r="F10" s="8" t="s">
        <v>69</v>
      </c>
      <c r="G10" s="48">
        <v>0</v>
      </c>
      <c r="H10" s="48">
        <v>0</v>
      </c>
      <c r="I10" s="48">
        <v>0</v>
      </c>
      <c r="J10" s="48">
        <v>0</v>
      </c>
      <c r="K10" s="48">
        <v>0</v>
      </c>
      <c r="L10" s="48">
        <v>0</v>
      </c>
    </row>
    <row r="11" spans="1:12" ht="115.5" customHeight="1" x14ac:dyDescent="0.25">
      <c r="A11" s="7" t="s">
        <v>12</v>
      </c>
      <c r="B11" s="177"/>
      <c r="C11" s="180"/>
      <c r="D11" s="180"/>
      <c r="E11" s="43" t="s">
        <v>108</v>
      </c>
      <c r="F11" s="8" t="s">
        <v>69</v>
      </c>
      <c r="G11" s="48">
        <v>100</v>
      </c>
      <c r="H11" s="48">
        <v>102.1</v>
      </c>
      <c r="I11" s="48">
        <v>104.6</v>
      </c>
      <c r="J11" s="48">
        <v>107.2</v>
      </c>
      <c r="K11" s="48">
        <v>109.9</v>
      </c>
      <c r="L11" s="48">
        <v>112.7</v>
      </c>
    </row>
    <row r="12" spans="1:12" ht="120" customHeight="1" x14ac:dyDescent="0.25">
      <c r="A12" s="33" t="s">
        <v>13</v>
      </c>
      <c r="B12" s="177"/>
      <c r="C12" s="180"/>
      <c r="D12" s="180"/>
      <c r="E12" s="44" t="s">
        <v>132</v>
      </c>
      <c r="F12" s="6" t="s">
        <v>69</v>
      </c>
      <c r="G12" s="48">
        <v>100</v>
      </c>
      <c r="H12" s="48">
        <v>100.5</v>
      </c>
      <c r="I12" s="48">
        <v>100.7</v>
      </c>
      <c r="J12" s="48">
        <v>100.9</v>
      </c>
      <c r="K12" s="48">
        <v>101</v>
      </c>
      <c r="L12" s="48">
        <v>101.3</v>
      </c>
    </row>
    <row r="13" spans="1:12" ht="132.75" customHeight="1" x14ac:dyDescent="0.25">
      <c r="A13" s="33" t="s">
        <v>91</v>
      </c>
      <c r="B13" s="178"/>
      <c r="C13" s="181"/>
      <c r="D13" s="181"/>
      <c r="E13" s="45" t="s">
        <v>107</v>
      </c>
      <c r="F13" s="6" t="s">
        <v>69</v>
      </c>
      <c r="G13" s="48">
        <v>100</v>
      </c>
      <c r="H13" s="48">
        <v>104.1</v>
      </c>
      <c r="I13" s="48">
        <v>107.5</v>
      </c>
      <c r="J13" s="48">
        <v>110.8</v>
      </c>
      <c r="K13" s="48">
        <v>113.7</v>
      </c>
      <c r="L13" s="48">
        <v>116.5</v>
      </c>
    </row>
    <row r="14" spans="1:12" ht="41.25" customHeight="1" x14ac:dyDescent="0.25">
      <c r="A14" s="186" t="s">
        <v>117</v>
      </c>
      <c r="B14" s="187"/>
      <c r="C14" s="187"/>
      <c r="D14" s="187"/>
      <c r="E14" s="187"/>
      <c r="F14" s="27"/>
      <c r="G14" s="25"/>
      <c r="H14" s="25"/>
      <c r="I14" s="25"/>
      <c r="J14" s="25"/>
      <c r="K14" s="25"/>
      <c r="L14" s="25"/>
    </row>
    <row r="15" spans="1:12" ht="63" customHeight="1" x14ac:dyDescent="0.25">
      <c r="A15" s="26" t="s">
        <v>71</v>
      </c>
      <c r="B15" s="188" t="s">
        <v>133</v>
      </c>
      <c r="C15" s="189"/>
      <c r="D15" s="189"/>
      <c r="E15" s="190"/>
      <c r="F15" s="24" t="s">
        <v>68</v>
      </c>
      <c r="G15" s="29">
        <v>10</v>
      </c>
      <c r="H15" s="29">
        <v>11</v>
      </c>
      <c r="I15" s="29">
        <v>12</v>
      </c>
      <c r="J15" s="29">
        <v>13</v>
      </c>
      <c r="K15" s="29">
        <v>14</v>
      </c>
      <c r="L15" s="29">
        <v>15</v>
      </c>
    </row>
    <row r="16" spans="1:12" ht="63" customHeight="1" x14ac:dyDescent="0.25">
      <c r="A16" s="26" t="s">
        <v>72</v>
      </c>
      <c r="B16" s="188" t="s">
        <v>109</v>
      </c>
      <c r="C16" s="189"/>
      <c r="D16" s="189"/>
      <c r="E16" s="190"/>
      <c r="F16" s="24" t="s">
        <v>68</v>
      </c>
      <c r="G16" s="29">
        <v>10</v>
      </c>
      <c r="H16" s="29">
        <v>11</v>
      </c>
      <c r="I16" s="29">
        <v>12</v>
      </c>
      <c r="J16" s="29">
        <v>13</v>
      </c>
      <c r="K16" s="29">
        <v>14</v>
      </c>
      <c r="L16" s="29">
        <v>15</v>
      </c>
    </row>
    <row r="17" spans="1:12" ht="63" customHeight="1" x14ac:dyDescent="0.25">
      <c r="A17" s="28" t="s">
        <v>73</v>
      </c>
      <c r="B17" s="191" t="s">
        <v>130</v>
      </c>
      <c r="C17" s="192"/>
      <c r="D17" s="192"/>
      <c r="E17" s="193"/>
      <c r="F17" s="27" t="s">
        <v>69</v>
      </c>
      <c r="G17" s="49">
        <v>100</v>
      </c>
      <c r="H17" s="49">
        <v>100</v>
      </c>
      <c r="I17" s="49">
        <v>100</v>
      </c>
      <c r="J17" s="49">
        <v>100</v>
      </c>
      <c r="K17" s="49">
        <v>100</v>
      </c>
      <c r="L17" s="49">
        <v>100</v>
      </c>
    </row>
    <row r="18" spans="1:12" ht="99" customHeight="1" x14ac:dyDescent="0.25">
      <c r="A18" s="50" t="s">
        <v>85</v>
      </c>
      <c r="B18" s="26"/>
      <c r="C18" s="182">
        <v>10145</v>
      </c>
      <c r="D18" s="184">
        <v>0</v>
      </c>
      <c r="E18" s="46" t="s">
        <v>128</v>
      </c>
      <c r="F18" s="39" t="s">
        <v>68</v>
      </c>
      <c r="G18" s="40">
        <v>541</v>
      </c>
      <c r="H18" s="40">
        <v>541</v>
      </c>
      <c r="I18" s="40">
        <v>541</v>
      </c>
      <c r="J18" s="40">
        <v>541</v>
      </c>
      <c r="K18" s="40">
        <v>541</v>
      </c>
      <c r="L18" s="40">
        <v>541</v>
      </c>
    </row>
    <row r="19" spans="1:12" ht="68.25" customHeight="1" x14ac:dyDescent="0.25">
      <c r="A19" s="50" t="s">
        <v>86</v>
      </c>
      <c r="B19" s="41"/>
      <c r="C19" s="183"/>
      <c r="D19" s="185"/>
      <c r="E19" s="47" t="s">
        <v>129</v>
      </c>
      <c r="F19" s="39" t="s">
        <v>68</v>
      </c>
      <c r="G19" s="40">
        <v>0</v>
      </c>
      <c r="H19" s="40">
        <v>0</v>
      </c>
      <c r="I19" s="40">
        <v>0</v>
      </c>
      <c r="J19" s="40">
        <v>0</v>
      </c>
      <c r="K19" s="40">
        <v>0</v>
      </c>
      <c r="L19" s="40">
        <v>0</v>
      </c>
    </row>
  </sheetData>
  <mergeCells count="20">
    <mergeCell ref="B7:E7"/>
    <mergeCell ref="B9:B13"/>
    <mergeCell ref="C9:C13"/>
    <mergeCell ref="D9:D13"/>
    <mergeCell ref="C18:C19"/>
    <mergeCell ref="D18:D19"/>
    <mergeCell ref="A14:E14"/>
    <mergeCell ref="B15:E15"/>
    <mergeCell ref="B16:E16"/>
    <mergeCell ref="B17:E17"/>
    <mergeCell ref="B8:E8"/>
    <mergeCell ref="A3:L3"/>
    <mergeCell ref="A4:A5"/>
    <mergeCell ref="B4:B5"/>
    <mergeCell ref="C4:D4"/>
    <mergeCell ref="E4:E5"/>
    <mergeCell ref="F4:F5"/>
    <mergeCell ref="G4:G5"/>
    <mergeCell ref="H4:L4"/>
    <mergeCell ref="G1:L2"/>
  </mergeCells>
  <pageMargins left="0.11811023622047245" right="0.11811023622047245" top="0.74803149606299213" bottom="0.15748031496062992" header="0.31496062992125984" footer="0.31496062992125984"/>
  <pageSetup paperSize="9" scale="73" fitToHeight="0" orientation="landscape" horizontalDpi="180" verticalDpi="18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08"/>
  <sheetViews>
    <sheetView view="pageBreakPreview" zoomScaleNormal="120" zoomScaleSheetLayoutView="100" workbookViewId="0">
      <selection activeCell="E1" sqref="E1:F1"/>
    </sheetView>
  </sheetViews>
  <sheetFormatPr defaultRowHeight="15" x14ac:dyDescent="0.25"/>
  <cols>
    <col min="1" max="1" width="6.5703125" customWidth="1"/>
    <col min="2" max="2" width="40.5703125" customWidth="1"/>
    <col min="3" max="3" width="29.5703125" customWidth="1"/>
    <col min="4" max="4" width="20.140625" customWidth="1"/>
    <col min="5" max="5" width="38.85546875" customWidth="1"/>
    <col min="6" max="6" width="28.28515625" customWidth="1"/>
    <col min="7" max="7" width="11.140625" customWidth="1"/>
    <col min="8" max="8" width="11.140625" bestFit="1" customWidth="1"/>
    <col min="257" max="257" width="6.5703125" customWidth="1"/>
    <col min="258" max="258" width="40.5703125" customWidth="1"/>
    <col min="259" max="259" width="29.5703125" customWidth="1"/>
    <col min="260" max="260" width="20.140625" customWidth="1"/>
    <col min="261" max="261" width="38.85546875" customWidth="1"/>
    <col min="262" max="262" width="28.28515625" customWidth="1"/>
    <col min="263" max="263" width="11.140625" customWidth="1"/>
    <col min="264" max="264" width="11.140625" bestFit="1" customWidth="1"/>
    <col min="513" max="513" width="6.5703125" customWidth="1"/>
    <col min="514" max="514" width="40.5703125" customWidth="1"/>
    <col min="515" max="515" width="29.5703125" customWidth="1"/>
    <col min="516" max="516" width="20.140625" customWidth="1"/>
    <col min="517" max="517" width="38.85546875" customWidth="1"/>
    <col min="518" max="518" width="28.28515625" customWidth="1"/>
    <col min="519" max="519" width="11.140625" customWidth="1"/>
    <col min="520" max="520" width="11.140625" bestFit="1" customWidth="1"/>
    <col min="769" max="769" width="6.5703125" customWidth="1"/>
    <col min="770" max="770" width="40.5703125" customWidth="1"/>
    <col min="771" max="771" width="29.5703125" customWidth="1"/>
    <col min="772" max="772" width="20.140625" customWidth="1"/>
    <col min="773" max="773" width="38.85546875" customWidth="1"/>
    <col min="774" max="774" width="28.28515625" customWidth="1"/>
    <col min="775" max="775" width="11.140625" customWidth="1"/>
    <col min="776" max="776" width="11.140625" bestFit="1" customWidth="1"/>
    <col min="1025" max="1025" width="6.5703125" customWidth="1"/>
    <col min="1026" max="1026" width="40.5703125" customWidth="1"/>
    <col min="1027" max="1027" width="29.5703125" customWidth="1"/>
    <col min="1028" max="1028" width="20.140625" customWidth="1"/>
    <col min="1029" max="1029" width="38.85546875" customWidth="1"/>
    <col min="1030" max="1030" width="28.28515625" customWidth="1"/>
    <col min="1031" max="1031" width="11.140625" customWidth="1"/>
    <col min="1032" max="1032" width="11.140625" bestFit="1" customWidth="1"/>
    <col min="1281" max="1281" width="6.5703125" customWidth="1"/>
    <col min="1282" max="1282" width="40.5703125" customWidth="1"/>
    <col min="1283" max="1283" width="29.5703125" customWidth="1"/>
    <col min="1284" max="1284" width="20.140625" customWidth="1"/>
    <col min="1285" max="1285" width="38.85546875" customWidth="1"/>
    <col min="1286" max="1286" width="28.28515625" customWidth="1"/>
    <col min="1287" max="1287" width="11.140625" customWidth="1"/>
    <col min="1288" max="1288" width="11.140625" bestFit="1" customWidth="1"/>
    <col min="1537" max="1537" width="6.5703125" customWidth="1"/>
    <col min="1538" max="1538" width="40.5703125" customWidth="1"/>
    <col min="1539" max="1539" width="29.5703125" customWidth="1"/>
    <col min="1540" max="1540" width="20.140625" customWidth="1"/>
    <col min="1541" max="1541" width="38.85546875" customWidth="1"/>
    <col min="1542" max="1542" width="28.28515625" customWidth="1"/>
    <col min="1543" max="1543" width="11.140625" customWidth="1"/>
    <col min="1544" max="1544" width="11.140625" bestFit="1" customWidth="1"/>
    <col min="1793" max="1793" width="6.5703125" customWidth="1"/>
    <col min="1794" max="1794" width="40.5703125" customWidth="1"/>
    <col min="1795" max="1795" width="29.5703125" customWidth="1"/>
    <col min="1796" max="1796" width="20.140625" customWidth="1"/>
    <col min="1797" max="1797" width="38.85546875" customWidth="1"/>
    <col min="1798" max="1798" width="28.28515625" customWidth="1"/>
    <col min="1799" max="1799" width="11.140625" customWidth="1"/>
    <col min="1800" max="1800" width="11.140625" bestFit="1" customWidth="1"/>
    <col min="2049" max="2049" width="6.5703125" customWidth="1"/>
    <col min="2050" max="2050" width="40.5703125" customWidth="1"/>
    <col min="2051" max="2051" width="29.5703125" customWidth="1"/>
    <col min="2052" max="2052" width="20.140625" customWidth="1"/>
    <col min="2053" max="2053" width="38.85546875" customWidth="1"/>
    <col min="2054" max="2054" width="28.28515625" customWidth="1"/>
    <col min="2055" max="2055" width="11.140625" customWidth="1"/>
    <col min="2056" max="2056" width="11.140625" bestFit="1" customWidth="1"/>
    <col min="2305" max="2305" width="6.5703125" customWidth="1"/>
    <col min="2306" max="2306" width="40.5703125" customWidth="1"/>
    <col min="2307" max="2307" width="29.5703125" customWidth="1"/>
    <col min="2308" max="2308" width="20.140625" customWidth="1"/>
    <col min="2309" max="2309" width="38.85546875" customWidth="1"/>
    <col min="2310" max="2310" width="28.28515625" customWidth="1"/>
    <col min="2311" max="2311" width="11.140625" customWidth="1"/>
    <col min="2312" max="2312" width="11.140625" bestFit="1" customWidth="1"/>
    <col min="2561" max="2561" width="6.5703125" customWidth="1"/>
    <col min="2562" max="2562" width="40.5703125" customWidth="1"/>
    <col min="2563" max="2563" width="29.5703125" customWidth="1"/>
    <col min="2564" max="2564" width="20.140625" customWidth="1"/>
    <col min="2565" max="2565" width="38.85546875" customWidth="1"/>
    <col min="2566" max="2566" width="28.28515625" customWidth="1"/>
    <col min="2567" max="2567" width="11.140625" customWidth="1"/>
    <col min="2568" max="2568" width="11.140625" bestFit="1" customWidth="1"/>
    <col min="2817" max="2817" width="6.5703125" customWidth="1"/>
    <col min="2818" max="2818" width="40.5703125" customWidth="1"/>
    <col min="2819" max="2819" width="29.5703125" customWidth="1"/>
    <col min="2820" max="2820" width="20.140625" customWidth="1"/>
    <col min="2821" max="2821" width="38.85546875" customWidth="1"/>
    <col min="2822" max="2822" width="28.28515625" customWidth="1"/>
    <col min="2823" max="2823" width="11.140625" customWidth="1"/>
    <col min="2824" max="2824" width="11.140625" bestFit="1" customWidth="1"/>
    <col min="3073" max="3073" width="6.5703125" customWidth="1"/>
    <col min="3074" max="3074" width="40.5703125" customWidth="1"/>
    <col min="3075" max="3075" width="29.5703125" customWidth="1"/>
    <col min="3076" max="3076" width="20.140625" customWidth="1"/>
    <col min="3077" max="3077" width="38.85546875" customWidth="1"/>
    <col min="3078" max="3078" width="28.28515625" customWidth="1"/>
    <col min="3079" max="3079" width="11.140625" customWidth="1"/>
    <col min="3080" max="3080" width="11.140625" bestFit="1" customWidth="1"/>
    <col min="3329" max="3329" width="6.5703125" customWidth="1"/>
    <col min="3330" max="3330" width="40.5703125" customWidth="1"/>
    <col min="3331" max="3331" width="29.5703125" customWidth="1"/>
    <col min="3332" max="3332" width="20.140625" customWidth="1"/>
    <col min="3333" max="3333" width="38.85546875" customWidth="1"/>
    <col min="3334" max="3334" width="28.28515625" customWidth="1"/>
    <col min="3335" max="3335" width="11.140625" customWidth="1"/>
    <col min="3336" max="3336" width="11.140625" bestFit="1" customWidth="1"/>
    <col min="3585" max="3585" width="6.5703125" customWidth="1"/>
    <col min="3586" max="3586" width="40.5703125" customWidth="1"/>
    <col min="3587" max="3587" width="29.5703125" customWidth="1"/>
    <col min="3588" max="3588" width="20.140625" customWidth="1"/>
    <col min="3589" max="3589" width="38.85546875" customWidth="1"/>
    <col min="3590" max="3590" width="28.28515625" customWidth="1"/>
    <col min="3591" max="3591" width="11.140625" customWidth="1"/>
    <col min="3592" max="3592" width="11.140625" bestFit="1" customWidth="1"/>
    <col min="3841" max="3841" width="6.5703125" customWidth="1"/>
    <col min="3842" max="3842" width="40.5703125" customWidth="1"/>
    <col min="3843" max="3843" width="29.5703125" customWidth="1"/>
    <col min="3844" max="3844" width="20.140625" customWidth="1"/>
    <col min="3845" max="3845" width="38.85546875" customWidth="1"/>
    <col min="3846" max="3846" width="28.28515625" customWidth="1"/>
    <col min="3847" max="3847" width="11.140625" customWidth="1"/>
    <col min="3848" max="3848" width="11.140625" bestFit="1" customWidth="1"/>
    <col min="4097" max="4097" width="6.5703125" customWidth="1"/>
    <col min="4098" max="4098" width="40.5703125" customWidth="1"/>
    <col min="4099" max="4099" width="29.5703125" customWidth="1"/>
    <col min="4100" max="4100" width="20.140625" customWidth="1"/>
    <col min="4101" max="4101" width="38.85546875" customWidth="1"/>
    <col min="4102" max="4102" width="28.28515625" customWidth="1"/>
    <col min="4103" max="4103" width="11.140625" customWidth="1"/>
    <col min="4104" max="4104" width="11.140625" bestFit="1" customWidth="1"/>
    <col min="4353" max="4353" width="6.5703125" customWidth="1"/>
    <col min="4354" max="4354" width="40.5703125" customWidth="1"/>
    <col min="4355" max="4355" width="29.5703125" customWidth="1"/>
    <col min="4356" max="4356" width="20.140625" customWidth="1"/>
    <col min="4357" max="4357" width="38.85546875" customWidth="1"/>
    <col min="4358" max="4358" width="28.28515625" customWidth="1"/>
    <col min="4359" max="4359" width="11.140625" customWidth="1"/>
    <col min="4360" max="4360" width="11.140625" bestFit="1" customWidth="1"/>
    <col min="4609" max="4609" width="6.5703125" customWidth="1"/>
    <col min="4610" max="4610" width="40.5703125" customWidth="1"/>
    <col min="4611" max="4611" width="29.5703125" customWidth="1"/>
    <col min="4612" max="4612" width="20.140625" customWidth="1"/>
    <col min="4613" max="4613" width="38.85546875" customWidth="1"/>
    <col min="4614" max="4614" width="28.28515625" customWidth="1"/>
    <col min="4615" max="4615" width="11.140625" customWidth="1"/>
    <col min="4616" max="4616" width="11.140625" bestFit="1" customWidth="1"/>
    <col min="4865" max="4865" width="6.5703125" customWidth="1"/>
    <col min="4866" max="4866" width="40.5703125" customWidth="1"/>
    <col min="4867" max="4867" width="29.5703125" customWidth="1"/>
    <col min="4868" max="4868" width="20.140625" customWidth="1"/>
    <col min="4869" max="4869" width="38.85546875" customWidth="1"/>
    <col min="4870" max="4870" width="28.28515625" customWidth="1"/>
    <col min="4871" max="4871" width="11.140625" customWidth="1"/>
    <col min="4872" max="4872" width="11.140625" bestFit="1" customWidth="1"/>
    <col min="5121" max="5121" width="6.5703125" customWidth="1"/>
    <col min="5122" max="5122" width="40.5703125" customWidth="1"/>
    <col min="5123" max="5123" width="29.5703125" customWidth="1"/>
    <col min="5124" max="5124" width="20.140625" customWidth="1"/>
    <col min="5125" max="5125" width="38.85546875" customWidth="1"/>
    <col min="5126" max="5126" width="28.28515625" customWidth="1"/>
    <col min="5127" max="5127" width="11.140625" customWidth="1"/>
    <col min="5128" max="5128" width="11.140625" bestFit="1" customWidth="1"/>
    <col min="5377" max="5377" width="6.5703125" customWidth="1"/>
    <col min="5378" max="5378" width="40.5703125" customWidth="1"/>
    <col min="5379" max="5379" width="29.5703125" customWidth="1"/>
    <col min="5380" max="5380" width="20.140625" customWidth="1"/>
    <col min="5381" max="5381" width="38.85546875" customWidth="1"/>
    <col min="5382" max="5382" width="28.28515625" customWidth="1"/>
    <col min="5383" max="5383" width="11.140625" customWidth="1"/>
    <col min="5384" max="5384" width="11.140625" bestFit="1" customWidth="1"/>
    <col min="5633" max="5633" width="6.5703125" customWidth="1"/>
    <col min="5634" max="5634" width="40.5703125" customWidth="1"/>
    <col min="5635" max="5635" width="29.5703125" customWidth="1"/>
    <col min="5636" max="5636" width="20.140625" customWidth="1"/>
    <col min="5637" max="5637" width="38.85546875" customWidth="1"/>
    <col min="5638" max="5638" width="28.28515625" customWidth="1"/>
    <col min="5639" max="5639" width="11.140625" customWidth="1"/>
    <col min="5640" max="5640" width="11.140625" bestFit="1" customWidth="1"/>
    <col min="5889" max="5889" width="6.5703125" customWidth="1"/>
    <col min="5890" max="5890" width="40.5703125" customWidth="1"/>
    <col min="5891" max="5891" width="29.5703125" customWidth="1"/>
    <col min="5892" max="5892" width="20.140625" customWidth="1"/>
    <col min="5893" max="5893" width="38.85546875" customWidth="1"/>
    <col min="5894" max="5894" width="28.28515625" customWidth="1"/>
    <col min="5895" max="5895" width="11.140625" customWidth="1"/>
    <col min="5896" max="5896" width="11.140625" bestFit="1" customWidth="1"/>
    <col min="6145" max="6145" width="6.5703125" customWidth="1"/>
    <col min="6146" max="6146" width="40.5703125" customWidth="1"/>
    <col min="6147" max="6147" width="29.5703125" customWidth="1"/>
    <col min="6148" max="6148" width="20.140625" customWidth="1"/>
    <col min="6149" max="6149" width="38.85546875" customWidth="1"/>
    <col min="6150" max="6150" width="28.28515625" customWidth="1"/>
    <col min="6151" max="6151" width="11.140625" customWidth="1"/>
    <col min="6152" max="6152" width="11.140625" bestFit="1" customWidth="1"/>
    <col min="6401" max="6401" width="6.5703125" customWidth="1"/>
    <col min="6402" max="6402" width="40.5703125" customWidth="1"/>
    <col min="6403" max="6403" width="29.5703125" customWidth="1"/>
    <col min="6404" max="6404" width="20.140625" customWidth="1"/>
    <col min="6405" max="6405" width="38.85546875" customWidth="1"/>
    <col min="6406" max="6406" width="28.28515625" customWidth="1"/>
    <col min="6407" max="6407" width="11.140625" customWidth="1"/>
    <col min="6408" max="6408" width="11.140625" bestFit="1" customWidth="1"/>
    <col min="6657" max="6657" width="6.5703125" customWidth="1"/>
    <col min="6658" max="6658" width="40.5703125" customWidth="1"/>
    <col min="6659" max="6659" width="29.5703125" customWidth="1"/>
    <col min="6660" max="6660" width="20.140625" customWidth="1"/>
    <col min="6661" max="6661" width="38.85546875" customWidth="1"/>
    <col min="6662" max="6662" width="28.28515625" customWidth="1"/>
    <col min="6663" max="6663" width="11.140625" customWidth="1"/>
    <col min="6664" max="6664" width="11.140625" bestFit="1" customWidth="1"/>
    <col min="6913" max="6913" width="6.5703125" customWidth="1"/>
    <col min="6914" max="6914" width="40.5703125" customWidth="1"/>
    <col min="6915" max="6915" width="29.5703125" customWidth="1"/>
    <col min="6916" max="6916" width="20.140625" customWidth="1"/>
    <col min="6917" max="6917" width="38.85546875" customWidth="1"/>
    <col min="6918" max="6918" width="28.28515625" customWidth="1"/>
    <col min="6919" max="6919" width="11.140625" customWidth="1"/>
    <col min="6920" max="6920" width="11.140625" bestFit="1" customWidth="1"/>
    <col min="7169" max="7169" width="6.5703125" customWidth="1"/>
    <col min="7170" max="7170" width="40.5703125" customWidth="1"/>
    <col min="7171" max="7171" width="29.5703125" customWidth="1"/>
    <col min="7172" max="7172" width="20.140625" customWidth="1"/>
    <col min="7173" max="7173" width="38.85546875" customWidth="1"/>
    <col min="7174" max="7174" width="28.28515625" customWidth="1"/>
    <col min="7175" max="7175" width="11.140625" customWidth="1"/>
    <col min="7176" max="7176" width="11.140625" bestFit="1" customWidth="1"/>
    <col min="7425" max="7425" width="6.5703125" customWidth="1"/>
    <col min="7426" max="7426" width="40.5703125" customWidth="1"/>
    <col min="7427" max="7427" width="29.5703125" customWidth="1"/>
    <col min="7428" max="7428" width="20.140625" customWidth="1"/>
    <col min="7429" max="7429" width="38.85546875" customWidth="1"/>
    <col min="7430" max="7430" width="28.28515625" customWidth="1"/>
    <col min="7431" max="7431" width="11.140625" customWidth="1"/>
    <col min="7432" max="7432" width="11.140625" bestFit="1" customWidth="1"/>
    <col min="7681" max="7681" width="6.5703125" customWidth="1"/>
    <col min="7682" max="7682" width="40.5703125" customWidth="1"/>
    <col min="7683" max="7683" width="29.5703125" customWidth="1"/>
    <col min="7684" max="7684" width="20.140625" customWidth="1"/>
    <col min="7685" max="7685" width="38.85546875" customWidth="1"/>
    <col min="7686" max="7686" width="28.28515625" customWidth="1"/>
    <col min="7687" max="7687" width="11.140625" customWidth="1"/>
    <col min="7688" max="7688" width="11.140625" bestFit="1" customWidth="1"/>
    <col min="7937" max="7937" width="6.5703125" customWidth="1"/>
    <col min="7938" max="7938" width="40.5703125" customWidth="1"/>
    <col min="7939" max="7939" width="29.5703125" customWidth="1"/>
    <col min="7940" max="7940" width="20.140625" customWidth="1"/>
    <col min="7941" max="7941" width="38.85546875" customWidth="1"/>
    <col min="7942" max="7942" width="28.28515625" customWidth="1"/>
    <col min="7943" max="7943" width="11.140625" customWidth="1"/>
    <col min="7944" max="7944" width="11.140625" bestFit="1" customWidth="1"/>
    <col min="8193" max="8193" width="6.5703125" customWidth="1"/>
    <col min="8194" max="8194" width="40.5703125" customWidth="1"/>
    <col min="8195" max="8195" width="29.5703125" customWidth="1"/>
    <col min="8196" max="8196" width="20.140625" customWidth="1"/>
    <col min="8197" max="8197" width="38.85546875" customWidth="1"/>
    <col min="8198" max="8198" width="28.28515625" customWidth="1"/>
    <col min="8199" max="8199" width="11.140625" customWidth="1"/>
    <col min="8200" max="8200" width="11.140625" bestFit="1" customWidth="1"/>
    <col min="8449" max="8449" width="6.5703125" customWidth="1"/>
    <col min="8450" max="8450" width="40.5703125" customWidth="1"/>
    <col min="8451" max="8451" width="29.5703125" customWidth="1"/>
    <col min="8452" max="8452" width="20.140625" customWidth="1"/>
    <col min="8453" max="8453" width="38.85546875" customWidth="1"/>
    <col min="8454" max="8454" width="28.28515625" customWidth="1"/>
    <col min="8455" max="8455" width="11.140625" customWidth="1"/>
    <col min="8456" max="8456" width="11.140625" bestFit="1" customWidth="1"/>
    <col min="8705" max="8705" width="6.5703125" customWidth="1"/>
    <col min="8706" max="8706" width="40.5703125" customWidth="1"/>
    <col min="8707" max="8707" width="29.5703125" customWidth="1"/>
    <col min="8708" max="8708" width="20.140625" customWidth="1"/>
    <col min="8709" max="8709" width="38.85546875" customWidth="1"/>
    <col min="8710" max="8710" width="28.28515625" customWidth="1"/>
    <col min="8711" max="8711" width="11.140625" customWidth="1"/>
    <col min="8712" max="8712" width="11.140625" bestFit="1" customWidth="1"/>
    <col min="8961" max="8961" width="6.5703125" customWidth="1"/>
    <col min="8962" max="8962" width="40.5703125" customWidth="1"/>
    <col min="8963" max="8963" width="29.5703125" customWidth="1"/>
    <col min="8964" max="8964" width="20.140625" customWidth="1"/>
    <col min="8965" max="8965" width="38.85546875" customWidth="1"/>
    <col min="8966" max="8966" width="28.28515625" customWidth="1"/>
    <col min="8967" max="8967" width="11.140625" customWidth="1"/>
    <col min="8968" max="8968" width="11.140625" bestFit="1" customWidth="1"/>
    <col min="9217" max="9217" width="6.5703125" customWidth="1"/>
    <col min="9218" max="9218" width="40.5703125" customWidth="1"/>
    <col min="9219" max="9219" width="29.5703125" customWidth="1"/>
    <col min="9220" max="9220" width="20.140625" customWidth="1"/>
    <col min="9221" max="9221" width="38.85546875" customWidth="1"/>
    <col min="9222" max="9222" width="28.28515625" customWidth="1"/>
    <col min="9223" max="9223" width="11.140625" customWidth="1"/>
    <col min="9224" max="9224" width="11.140625" bestFit="1" customWidth="1"/>
    <col min="9473" max="9473" width="6.5703125" customWidth="1"/>
    <col min="9474" max="9474" width="40.5703125" customWidth="1"/>
    <col min="9475" max="9475" width="29.5703125" customWidth="1"/>
    <col min="9476" max="9476" width="20.140625" customWidth="1"/>
    <col min="9477" max="9477" width="38.85546875" customWidth="1"/>
    <col min="9478" max="9478" width="28.28515625" customWidth="1"/>
    <col min="9479" max="9479" width="11.140625" customWidth="1"/>
    <col min="9480" max="9480" width="11.140625" bestFit="1" customWidth="1"/>
    <col min="9729" max="9729" width="6.5703125" customWidth="1"/>
    <col min="9730" max="9730" width="40.5703125" customWidth="1"/>
    <col min="9731" max="9731" width="29.5703125" customWidth="1"/>
    <col min="9732" max="9732" width="20.140625" customWidth="1"/>
    <col min="9733" max="9733" width="38.85546875" customWidth="1"/>
    <col min="9734" max="9734" width="28.28515625" customWidth="1"/>
    <col min="9735" max="9735" width="11.140625" customWidth="1"/>
    <col min="9736" max="9736" width="11.140625" bestFit="1" customWidth="1"/>
    <col min="9985" max="9985" width="6.5703125" customWidth="1"/>
    <col min="9986" max="9986" width="40.5703125" customWidth="1"/>
    <col min="9987" max="9987" width="29.5703125" customWidth="1"/>
    <col min="9988" max="9988" width="20.140625" customWidth="1"/>
    <col min="9989" max="9989" width="38.85546875" customWidth="1"/>
    <col min="9990" max="9990" width="28.28515625" customWidth="1"/>
    <col min="9991" max="9991" width="11.140625" customWidth="1"/>
    <col min="9992" max="9992" width="11.140625" bestFit="1" customWidth="1"/>
    <col min="10241" max="10241" width="6.5703125" customWidth="1"/>
    <col min="10242" max="10242" width="40.5703125" customWidth="1"/>
    <col min="10243" max="10243" width="29.5703125" customWidth="1"/>
    <col min="10244" max="10244" width="20.140625" customWidth="1"/>
    <col min="10245" max="10245" width="38.85546875" customWidth="1"/>
    <col min="10246" max="10246" width="28.28515625" customWidth="1"/>
    <col min="10247" max="10247" width="11.140625" customWidth="1"/>
    <col min="10248" max="10248" width="11.140625" bestFit="1" customWidth="1"/>
    <col min="10497" max="10497" width="6.5703125" customWidth="1"/>
    <col min="10498" max="10498" width="40.5703125" customWidth="1"/>
    <col min="10499" max="10499" width="29.5703125" customWidth="1"/>
    <col min="10500" max="10500" width="20.140625" customWidth="1"/>
    <col min="10501" max="10501" width="38.85546875" customWidth="1"/>
    <col min="10502" max="10502" width="28.28515625" customWidth="1"/>
    <col min="10503" max="10503" width="11.140625" customWidth="1"/>
    <col min="10504" max="10504" width="11.140625" bestFit="1" customWidth="1"/>
    <col min="10753" max="10753" width="6.5703125" customWidth="1"/>
    <col min="10754" max="10754" width="40.5703125" customWidth="1"/>
    <col min="10755" max="10755" width="29.5703125" customWidth="1"/>
    <col min="10756" max="10756" width="20.140625" customWidth="1"/>
    <col min="10757" max="10757" width="38.85546875" customWidth="1"/>
    <col min="10758" max="10758" width="28.28515625" customWidth="1"/>
    <col min="10759" max="10759" width="11.140625" customWidth="1"/>
    <col min="10760" max="10760" width="11.140625" bestFit="1" customWidth="1"/>
    <col min="11009" max="11009" width="6.5703125" customWidth="1"/>
    <col min="11010" max="11010" width="40.5703125" customWidth="1"/>
    <col min="11011" max="11011" width="29.5703125" customWidth="1"/>
    <col min="11012" max="11012" width="20.140625" customWidth="1"/>
    <col min="11013" max="11013" width="38.85546875" customWidth="1"/>
    <col min="11014" max="11014" width="28.28515625" customWidth="1"/>
    <col min="11015" max="11015" width="11.140625" customWidth="1"/>
    <col min="11016" max="11016" width="11.140625" bestFit="1" customWidth="1"/>
    <col min="11265" max="11265" width="6.5703125" customWidth="1"/>
    <col min="11266" max="11266" width="40.5703125" customWidth="1"/>
    <col min="11267" max="11267" width="29.5703125" customWidth="1"/>
    <col min="11268" max="11268" width="20.140625" customWidth="1"/>
    <col min="11269" max="11269" width="38.85546875" customWidth="1"/>
    <col min="11270" max="11270" width="28.28515625" customWidth="1"/>
    <col min="11271" max="11271" width="11.140625" customWidth="1"/>
    <col min="11272" max="11272" width="11.140625" bestFit="1" customWidth="1"/>
    <col min="11521" max="11521" width="6.5703125" customWidth="1"/>
    <col min="11522" max="11522" width="40.5703125" customWidth="1"/>
    <col min="11523" max="11523" width="29.5703125" customWidth="1"/>
    <col min="11524" max="11524" width="20.140625" customWidth="1"/>
    <col min="11525" max="11525" width="38.85546875" customWidth="1"/>
    <col min="11526" max="11526" width="28.28515625" customWidth="1"/>
    <col min="11527" max="11527" width="11.140625" customWidth="1"/>
    <col min="11528" max="11528" width="11.140625" bestFit="1" customWidth="1"/>
    <col min="11777" max="11777" width="6.5703125" customWidth="1"/>
    <col min="11778" max="11778" width="40.5703125" customWidth="1"/>
    <col min="11779" max="11779" width="29.5703125" customWidth="1"/>
    <col min="11780" max="11780" width="20.140625" customWidth="1"/>
    <col min="11781" max="11781" width="38.85546875" customWidth="1"/>
    <col min="11782" max="11782" width="28.28515625" customWidth="1"/>
    <col min="11783" max="11783" width="11.140625" customWidth="1"/>
    <col min="11784" max="11784" width="11.140625" bestFit="1" customWidth="1"/>
    <col min="12033" max="12033" width="6.5703125" customWidth="1"/>
    <col min="12034" max="12034" width="40.5703125" customWidth="1"/>
    <col min="12035" max="12035" width="29.5703125" customWidth="1"/>
    <col min="12036" max="12036" width="20.140625" customWidth="1"/>
    <col min="12037" max="12037" width="38.85546875" customWidth="1"/>
    <col min="12038" max="12038" width="28.28515625" customWidth="1"/>
    <col min="12039" max="12039" width="11.140625" customWidth="1"/>
    <col min="12040" max="12040" width="11.140625" bestFit="1" customWidth="1"/>
    <col min="12289" max="12289" width="6.5703125" customWidth="1"/>
    <col min="12290" max="12290" width="40.5703125" customWidth="1"/>
    <col min="12291" max="12291" width="29.5703125" customWidth="1"/>
    <col min="12292" max="12292" width="20.140625" customWidth="1"/>
    <col min="12293" max="12293" width="38.85546875" customWidth="1"/>
    <col min="12294" max="12294" width="28.28515625" customWidth="1"/>
    <col min="12295" max="12295" width="11.140625" customWidth="1"/>
    <col min="12296" max="12296" width="11.140625" bestFit="1" customWidth="1"/>
    <col min="12545" max="12545" width="6.5703125" customWidth="1"/>
    <col min="12546" max="12546" width="40.5703125" customWidth="1"/>
    <col min="12547" max="12547" width="29.5703125" customWidth="1"/>
    <col min="12548" max="12548" width="20.140625" customWidth="1"/>
    <col min="12549" max="12549" width="38.85546875" customWidth="1"/>
    <col min="12550" max="12550" width="28.28515625" customWidth="1"/>
    <col min="12551" max="12551" width="11.140625" customWidth="1"/>
    <col min="12552" max="12552" width="11.140625" bestFit="1" customWidth="1"/>
    <col min="12801" max="12801" width="6.5703125" customWidth="1"/>
    <col min="12802" max="12802" width="40.5703125" customWidth="1"/>
    <col min="12803" max="12803" width="29.5703125" customWidth="1"/>
    <col min="12804" max="12804" width="20.140625" customWidth="1"/>
    <col min="12805" max="12805" width="38.85546875" customWidth="1"/>
    <col min="12806" max="12806" width="28.28515625" customWidth="1"/>
    <col min="12807" max="12807" width="11.140625" customWidth="1"/>
    <col min="12808" max="12808" width="11.140625" bestFit="1" customWidth="1"/>
    <col min="13057" max="13057" width="6.5703125" customWidth="1"/>
    <col min="13058" max="13058" width="40.5703125" customWidth="1"/>
    <col min="13059" max="13059" width="29.5703125" customWidth="1"/>
    <col min="13060" max="13060" width="20.140625" customWidth="1"/>
    <col min="13061" max="13061" width="38.85546875" customWidth="1"/>
    <col min="13062" max="13062" width="28.28515625" customWidth="1"/>
    <col min="13063" max="13063" width="11.140625" customWidth="1"/>
    <col min="13064" max="13064" width="11.140625" bestFit="1" customWidth="1"/>
    <col min="13313" max="13313" width="6.5703125" customWidth="1"/>
    <col min="13314" max="13314" width="40.5703125" customWidth="1"/>
    <col min="13315" max="13315" width="29.5703125" customWidth="1"/>
    <col min="13316" max="13316" width="20.140625" customWidth="1"/>
    <col min="13317" max="13317" width="38.85546875" customWidth="1"/>
    <col min="13318" max="13318" width="28.28515625" customWidth="1"/>
    <col min="13319" max="13319" width="11.140625" customWidth="1"/>
    <col min="13320" max="13320" width="11.140625" bestFit="1" customWidth="1"/>
    <col min="13569" max="13569" width="6.5703125" customWidth="1"/>
    <col min="13570" max="13570" width="40.5703125" customWidth="1"/>
    <col min="13571" max="13571" width="29.5703125" customWidth="1"/>
    <col min="13572" max="13572" width="20.140625" customWidth="1"/>
    <col min="13573" max="13573" width="38.85546875" customWidth="1"/>
    <col min="13574" max="13574" width="28.28515625" customWidth="1"/>
    <col min="13575" max="13575" width="11.140625" customWidth="1"/>
    <col min="13576" max="13576" width="11.140625" bestFit="1" customWidth="1"/>
    <col min="13825" max="13825" width="6.5703125" customWidth="1"/>
    <col min="13826" max="13826" width="40.5703125" customWidth="1"/>
    <col min="13827" max="13827" width="29.5703125" customWidth="1"/>
    <col min="13828" max="13828" width="20.140625" customWidth="1"/>
    <col min="13829" max="13829" width="38.85546875" customWidth="1"/>
    <col min="13830" max="13830" width="28.28515625" customWidth="1"/>
    <col min="13831" max="13831" width="11.140625" customWidth="1"/>
    <col min="13832" max="13832" width="11.140625" bestFit="1" customWidth="1"/>
    <col min="14081" max="14081" width="6.5703125" customWidth="1"/>
    <col min="14082" max="14082" width="40.5703125" customWidth="1"/>
    <col min="14083" max="14083" width="29.5703125" customWidth="1"/>
    <col min="14084" max="14084" width="20.140625" customWidth="1"/>
    <col min="14085" max="14085" width="38.85546875" customWidth="1"/>
    <col min="14086" max="14086" width="28.28515625" customWidth="1"/>
    <col min="14087" max="14087" width="11.140625" customWidth="1"/>
    <col min="14088" max="14088" width="11.140625" bestFit="1" customWidth="1"/>
    <col min="14337" max="14337" width="6.5703125" customWidth="1"/>
    <col min="14338" max="14338" width="40.5703125" customWidth="1"/>
    <col min="14339" max="14339" width="29.5703125" customWidth="1"/>
    <col min="14340" max="14340" width="20.140625" customWidth="1"/>
    <col min="14341" max="14341" width="38.85546875" customWidth="1"/>
    <col min="14342" max="14342" width="28.28515625" customWidth="1"/>
    <col min="14343" max="14343" width="11.140625" customWidth="1"/>
    <col min="14344" max="14344" width="11.140625" bestFit="1" customWidth="1"/>
    <col min="14593" max="14593" width="6.5703125" customWidth="1"/>
    <col min="14594" max="14594" width="40.5703125" customWidth="1"/>
    <col min="14595" max="14595" width="29.5703125" customWidth="1"/>
    <col min="14596" max="14596" width="20.140625" customWidth="1"/>
    <col min="14597" max="14597" width="38.85546875" customWidth="1"/>
    <col min="14598" max="14598" width="28.28515625" customWidth="1"/>
    <col min="14599" max="14599" width="11.140625" customWidth="1"/>
    <col min="14600" max="14600" width="11.140625" bestFit="1" customWidth="1"/>
    <col min="14849" max="14849" width="6.5703125" customWidth="1"/>
    <col min="14850" max="14850" width="40.5703125" customWidth="1"/>
    <col min="14851" max="14851" width="29.5703125" customWidth="1"/>
    <col min="14852" max="14852" width="20.140625" customWidth="1"/>
    <col min="14853" max="14853" width="38.85546875" customWidth="1"/>
    <col min="14854" max="14854" width="28.28515625" customWidth="1"/>
    <col min="14855" max="14855" width="11.140625" customWidth="1"/>
    <col min="14856" max="14856" width="11.140625" bestFit="1" customWidth="1"/>
    <col min="15105" max="15105" width="6.5703125" customWidth="1"/>
    <col min="15106" max="15106" width="40.5703125" customWidth="1"/>
    <col min="15107" max="15107" width="29.5703125" customWidth="1"/>
    <col min="15108" max="15108" width="20.140625" customWidth="1"/>
    <col min="15109" max="15109" width="38.85546875" customWidth="1"/>
    <col min="15110" max="15110" width="28.28515625" customWidth="1"/>
    <col min="15111" max="15111" width="11.140625" customWidth="1"/>
    <col min="15112" max="15112" width="11.140625" bestFit="1" customWidth="1"/>
    <col min="15361" max="15361" width="6.5703125" customWidth="1"/>
    <col min="15362" max="15362" width="40.5703125" customWidth="1"/>
    <col min="15363" max="15363" width="29.5703125" customWidth="1"/>
    <col min="15364" max="15364" width="20.140625" customWidth="1"/>
    <col min="15365" max="15365" width="38.85546875" customWidth="1"/>
    <col min="15366" max="15366" width="28.28515625" customWidth="1"/>
    <col min="15367" max="15367" width="11.140625" customWidth="1"/>
    <col min="15368" max="15368" width="11.140625" bestFit="1" customWidth="1"/>
    <col min="15617" max="15617" width="6.5703125" customWidth="1"/>
    <col min="15618" max="15618" width="40.5703125" customWidth="1"/>
    <col min="15619" max="15619" width="29.5703125" customWidth="1"/>
    <col min="15620" max="15620" width="20.140625" customWidth="1"/>
    <col min="15621" max="15621" width="38.85546875" customWidth="1"/>
    <col min="15622" max="15622" width="28.28515625" customWidth="1"/>
    <col min="15623" max="15623" width="11.140625" customWidth="1"/>
    <col min="15624" max="15624" width="11.140625" bestFit="1" customWidth="1"/>
    <col min="15873" max="15873" width="6.5703125" customWidth="1"/>
    <col min="15874" max="15874" width="40.5703125" customWidth="1"/>
    <col min="15875" max="15875" width="29.5703125" customWidth="1"/>
    <col min="15876" max="15876" width="20.140625" customWidth="1"/>
    <col min="15877" max="15877" width="38.85546875" customWidth="1"/>
    <col min="15878" max="15878" width="28.28515625" customWidth="1"/>
    <col min="15879" max="15879" width="11.140625" customWidth="1"/>
    <col min="15880" max="15880" width="11.140625" bestFit="1" customWidth="1"/>
    <col min="16129" max="16129" width="6.5703125" customWidth="1"/>
    <col min="16130" max="16130" width="40.5703125" customWidth="1"/>
    <col min="16131" max="16131" width="29.5703125" customWidth="1"/>
    <col min="16132" max="16132" width="20.140625" customWidth="1"/>
    <col min="16133" max="16133" width="38.85546875" customWidth="1"/>
    <col min="16134" max="16134" width="28.28515625" customWidth="1"/>
    <col min="16135" max="16135" width="11.140625" customWidth="1"/>
    <col min="16136" max="16136" width="11.140625" bestFit="1" customWidth="1"/>
  </cols>
  <sheetData>
    <row r="1" spans="1:6" ht="63.75" customHeight="1" x14ac:dyDescent="0.25">
      <c r="E1" s="214" t="s">
        <v>174</v>
      </c>
      <c r="F1" s="214"/>
    </row>
    <row r="2" spans="1:6" ht="30.75" customHeight="1" x14ac:dyDescent="0.25">
      <c r="B2" s="215" t="s">
        <v>111</v>
      </c>
      <c r="C2" s="215"/>
      <c r="D2" s="215"/>
      <c r="E2" s="215"/>
      <c r="F2" s="215"/>
    </row>
    <row r="3" spans="1:6" x14ac:dyDescent="0.25">
      <c r="B3" s="11"/>
      <c r="C3" s="12"/>
      <c r="D3" s="12"/>
      <c r="E3" s="12"/>
      <c r="F3" s="12"/>
    </row>
    <row r="4" spans="1:6" ht="48" x14ac:dyDescent="0.25">
      <c r="A4" s="13" t="s">
        <v>19</v>
      </c>
      <c r="B4" s="13" t="s">
        <v>20</v>
      </c>
      <c r="C4" s="14" t="s">
        <v>21</v>
      </c>
      <c r="D4" s="14"/>
      <c r="E4" s="14" t="s">
        <v>22</v>
      </c>
      <c r="F4" s="14" t="s">
        <v>23</v>
      </c>
    </row>
    <row r="5" spans="1:6" ht="32.25" customHeight="1" x14ac:dyDescent="0.25">
      <c r="A5" s="20"/>
      <c r="B5" s="14">
        <v>1</v>
      </c>
      <c r="C5" s="14">
        <v>2</v>
      </c>
      <c r="D5" s="14">
        <v>3</v>
      </c>
      <c r="E5" s="14">
        <v>4</v>
      </c>
      <c r="F5" s="14">
        <v>5</v>
      </c>
    </row>
    <row r="6" spans="1:6" ht="28.5" customHeight="1" x14ac:dyDescent="0.25">
      <c r="A6" s="197" t="s">
        <v>5</v>
      </c>
      <c r="B6" s="200" t="s">
        <v>135</v>
      </c>
      <c r="C6" s="216" t="s">
        <v>24</v>
      </c>
      <c r="D6" s="217" t="s">
        <v>25</v>
      </c>
      <c r="E6" s="218"/>
      <c r="F6" s="75">
        <f>F7+F13</f>
        <v>169922.9</v>
      </c>
    </row>
    <row r="7" spans="1:6" ht="28.5" customHeight="1" x14ac:dyDescent="0.25">
      <c r="A7" s="198"/>
      <c r="B7" s="201"/>
      <c r="C7" s="216"/>
      <c r="D7" s="73" t="s">
        <v>134</v>
      </c>
      <c r="E7" s="221" t="s">
        <v>34</v>
      </c>
      <c r="F7" s="75">
        <f>F8+F9+F10+F11+F12</f>
        <v>52475.9</v>
      </c>
    </row>
    <row r="8" spans="1:6" ht="43.5" customHeight="1" x14ac:dyDescent="0.25">
      <c r="A8" s="198"/>
      <c r="B8" s="201"/>
      <c r="C8" s="216"/>
      <c r="D8" s="16" t="s">
        <v>26</v>
      </c>
      <c r="E8" s="222"/>
      <c r="F8" s="17">
        <f>15000-3894.5-6629.6</f>
        <v>4475.8999999999996</v>
      </c>
    </row>
    <row r="9" spans="1:6" ht="43.5" customHeight="1" x14ac:dyDescent="0.25">
      <c r="A9" s="198"/>
      <c r="B9" s="201"/>
      <c r="C9" s="216"/>
      <c r="D9" s="16" t="s">
        <v>28</v>
      </c>
      <c r="E9" s="222"/>
      <c r="F9" s="15">
        <v>12000</v>
      </c>
    </row>
    <row r="10" spans="1:6" ht="43.5" customHeight="1" x14ac:dyDescent="0.25">
      <c r="A10" s="198"/>
      <c r="B10" s="201"/>
      <c r="C10" s="216"/>
      <c r="D10" s="16" t="s">
        <v>29</v>
      </c>
      <c r="E10" s="222"/>
      <c r="F10" s="15">
        <v>12000</v>
      </c>
    </row>
    <row r="11" spans="1:6" ht="43.5" customHeight="1" x14ac:dyDescent="0.25">
      <c r="A11" s="198"/>
      <c r="B11" s="201"/>
      <c r="C11" s="216"/>
      <c r="D11" s="16" t="s">
        <v>30</v>
      </c>
      <c r="E11" s="222"/>
      <c r="F11" s="15">
        <v>12000</v>
      </c>
    </row>
    <row r="12" spans="1:6" ht="43.5" customHeight="1" x14ac:dyDescent="0.25">
      <c r="A12" s="198"/>
      <c r="B12" s="201"/>
      <c r="C12" s="216"/>
      <c r="D12" s="16" t="s">
        <v>31</v>
      </c>
      <c r="E12" s="222"/>
      <c r="F12" s="15">
        <v>12000</v>
      </c>
    </row>
    <row r="13" spans="1:6" ht="43.5" customHeight="1" x14ac:dyDescent="0.25">
      <c r="A13" s="198"/>
      <c r="B13" s="201"/>
      <c r="C13" s="211" t="s">
        <v>87</v>
      </c>
      <c r="D13" s="73" t="s">
        <v>134</v>
      </c>
      <c r="E13" s="222"/>
      <c r="F13" s="74">
        <f>F14+F16+F17+F18+F19</f>
        <v>117447</v>
      </c>
    </row>
    <row r="14" spans="1:6" ht="43.5" customHeight="1" x14ac:dyDescent="0.25">
      <c r="A14" s="198"/>
      <c r="B14" s="201"/>
      <c r="C14" s="212"/>
      <c r="D14" s="211" t="s">
        <v>26</v>
      </c>
      <c r="E14" s="222"/>
      <c r="F14" s="219">
        <v>23160</v>
      </c>
    </row>
    <row r="15" spans="1:6" ht="2.25" customHeight="1" x14ac:dyDescent="0.25">
      <c r="A15" s="198"/>
      <c r="B15" s="201"/>
      <c r="C15" s="212"/>
      <c r="D15" s="224"/>
      <c r="E15" s="222"/>
      <c r="F15" s="220"/>
    </row>
    <row r="16" spans="1:6" ht="43.5" customHeight="1" x14ac:dyDescent="0.25">
      <c r="A16" s="198"/>
      <c r="B16" s="201"/>
      <c r="C16" s="212"/>
      <c r="D16" s="34" t="s">
        <v>28</v>
      </c>
      <c r="E16" s="222"/>
      <c r="F16" s="15">
        <v>23487</v>
      </c>
    </row>
    <row r="17" spans="1:6" ht="43.5" customHeight="1" x14ac:dyDescent="0.25">
      <c r="A17" s="198"/>
      <c r="B17" s="201"/>
      <c r="C17" s="212"/>
      <c r="D17" s="34" t="s">
        <v>29</v>
      </c>
      <c r="E17" s="222"/>
      <c r="F17" s="18">
        <v>23500</v>
      </c>
    </row>
    <row r="18" spans="1:6" ht="43.5" customHeight="1" x14ac:dyDescent="0.25">
      <c r="A18" s="198"/>
      <c r="B18" s="201"/>
      <c r="C18" s="212"/>
      <c r="D18" s="34" t="s">
        <v>30</v>
      </c>
      <c r="E18" s="222"/>
      <c r="F18" s="18">
        <v>23600</v>
      </c>
    </row>
    <row r="19" spans="1:6" ht="43.5" customHeight="1" x14ac:dyDescent="0.25">
      <c r="A19" s="198"/>
      <c r="B19" s="202"/>
      <c r="C19" s="213"/>
      <c r="D19" s="34" t="s">
        <v>31</v>
      </c>
      <c r="E19" s="223"/>
      <c r="F19" s="18">
        <v>23700</v>
      </c>
    </row>
    <row r="20" spans="1:6" ht="30.75" customHeight="1" x14ac:dyDescent="0.25">
      <c r="A20" s="197" t="s">
        <v>18</v>
      </c>
      <c r="B20" s="200" t="s">
        <v>137</v>
      </c>
      <c r="C20" s="203" t="s">
        <v>32</v>
      </c>
      <c r="D20" s="206" t="s">
        <v>25</v>
      </c>
      <c r="E20" s="207"/>
      <c r="F20" s="76">
        <f>F21+F27</f>
        <v>0</v>
      </c>
    </row>
    <row r="21" spans="1:6" ht="24" customHeight="1" x14ac:dyDescent="0.25">
      <c r="A21" s="198"/>
      <c r="B21" s="201"/>
      <c r="C21" s="204"/>
      <c r="D21" s="73" t="s">
        <v>134</v>
      </c>
      <c r="E21" s="208" t="s">
        <v>27</v>
      </c>
      <c r="F21" s="76">
        <v>0</v>
      </c>
    </row>
    <row r="22" spans="1:6" ht="26.25" customHeight="1" x14ac:dyDescent="0.25">
      <c r="A22" s="198"/>
      <c r="B22" s="201"/>
      <c r="C22" s="204"/>
      <c r="D22" s="72" t="s">
        <v>26</v>
      </c>
      <c r="E22" s="209"/>
      <c r="F22" s="19">
        <v>0</v>
      </c>
    </row>
    <row r="23" spans="1:6" ht="30.75" customHeight="1" x14ac:dyDescent="0.25">
      <c r="A23" s="198"/>
      <c r="B23" s="201"/>
      <c r="C23" s="204"/>
      <c r="D23" s="72" t="s">
        <v>28</v>
      </c>
      <c r="E23" s="209"/>
      <c r="F23" s="19">
        <v>0</v>
      </c>
    </row>
    <row r="24" spans="1:6" ht="30" customHeight="1" x14ac:dyDescent="0.25">
      <c r="A24" s="198"/>
      <c r="B24" s="201"/>
      <c r="C24" s="204"/>
      <c r="D24" s="72" t="s">
        <v>29</v>
      </c>
      <c r="E24" s="209"/>
      <c r="F24" s="19">
        <v>0</v>
      </c>
    </row>
    <row r="25" spans="1:6" ht="30.75" customHeight="1" x14ac:dyDescent="0.25">
      <c r="A25" s="198"/>
      <c r="B25" s="201"/>
      <c r="C25" s="204"/>
      <c r="D25" s="72" t="s">
        <v>30</v>
      </c>
      <c r="E25" s="209"/>
      <c r="F25" s="19">
        <v>0</v>
      </c>
    </row>
    <row r="26" spans="1:6" ht="30.75" customHeight="1" x14ac:dyDescent="0.25">
      <c r="A26" s="198"/>
      <c r="B26" s="201"/>
      <c r="C26" s="205"/>
      <c r="D26" s="72" t="s">
        <v>31</v>
      </c>
      <c r="E26" s="209"/>
      <c r="F26" s="19">
        <v>0</v>
      </c>
    </row>
    <row r="27" spans="1:6" ht="30" customHeight="1" x14ac:dyDescent="0.25">
      <c r="A27" s="198"/>
      <c r="B27" s="201"/>
      <c r="C27" s="211" t="s">
        <v>144</v>
      </c>
      <c r="D27" s="73" t="s">
        <v>134</v>
      </c>
      <c r="E27" s="209"/>
      <c r="F27" s="76">
        <f>F28+F29+F30+F31+F32</f>
        <v>0</v>
      </c>
    </row>
    <row r="28" spans="1:6" ht="30" customHeight="1" x14ac:dyDescent="0.25">
      <c r="A28" s="198"/>
      <c r="B28" s="201"/>
      <c r="C28" s="212"/>
      <c r="D28" s="72" t="s">
        <v>26</v>
      </c>
      <c r="E28" s="209"/>
      <c r="F28" s="19">
        <v>0</v>
      </c>
    </row>
    <row r="29" spans="1:6" ht="30" customHeight="1" x14ac:dyDescent="0.25">
      <c r="A29" s="198"/>
      <c r="B29" s="201"/>
      <c r="C29" s="212"/>
      <c r="D29" s="72" t="s">
        <v>28</v>
      </c>
      <c r="E29" s="209"/>
      <c r="F29" s="19">
        <v>0</v>
      </c>
    </row>
    <row r="30" spans="1:6" ht="30" customHeight="1" x14ac:dyDescent="0.25">
      <c r="A30" s="198"/>
      <c r="B30" s="201"/>
      <c r="C30" s="212"/>
      <c r="D30" s="72" t="s">
        <v>29</v>
      </c>
      <c r="E30" s="209"/>
      <c r="F30" s="19">
        <v>0</v>
      </c>
    </row>
    <row r="31" spans="1:6" ht="30" customHeight="1" x14ac:dyDescent="0.25">
      <c r="A31" s="198"/>
      <c r="B31" s="201"/>
      <c r="C31" s="212"/>
      <c r="D31" s="72" t="s">
        <v>30</v>
      </c>
      <c r="E31" s="209"/>
      <c r="F31" s="19">
        <v>0</v>
      </c>
    </row>
    <row r="32" spans="1:6" ht="30" customHeight="1" x14ac:dyDescent="0.25">
      <c r="A32" s="199"/>
      <c r="B32" s="202"/>
      <c r="C32" s="213"/>
      <c r="D32" s="72" t="s">
        <v>31</v>
      </c>
      <c r="E32" s="210"/>
      <c r="F32" s="19">
        <v>0</v>
      </c>
    </row>
    <row r="33" spans="1:6" ht="21.75" customHeight="1" x14ac:dyDescent="0.25">
      <c r="A33" s="197" t="s">
        <v>33</v>
      </c>
      <c r="B33" s="200" t="s">
        <v>136</v>
      </c>
      <c r="C33" s="203" t="s">
        <v>32</v>
      </c>
      <c r="D33" s="206" t="s">
        <v>25</v>
      </c>
      <c r="E33" s="207"/>
      <c r="F33" s="75">
        <f>F34+F40</f>
        <v>58800</v>
      </c>
    </row>
    <row r="34" spans="1:6" ht="21.75" customHeight="1" x14ac:dyDescent="0.25">
      <c r="A34" s="198"/>
      <c r="B34" s="201"/>
      <c r="C34" s="204"/>
      <c r="D34" s="73" t="s">
        <v>134</v>
      </c>
      <c r="E34" s="208" t="s">
        <v>27</v>
      </c>
      <c r="F34" s="75">
        <f>F35+F36+F37+F38+F39</f>
        <v>57500</v>
      </c>
    </row>
    <row r="35" spans="1:6" ht="21.75" customHeight="1" x14ac:dyDescent="0.25">
      <c r="A35" s="198"/>
      <c r="B35" s="201"/>
      <c r="C35" s="204"/>
      <c r="D35" s="34" t="s">
        <v>26</v>
      </c>
      <c r="E35" s="209"/>
      <c r="F35" s="19">
        <v>11500</v>
      </c>
    </row>
    <row r="36" spans="1:6" ht="21.75" customHeight="1" x14ac:dyDescent="0.25">
      <c r="A36" s="198"/>
      <c r="B36" s="201"/>
      <c r="C36" s="204"/>
      <c r="D36" s="34" t="s">
        <v>28</v>
      </c>
      <c r="E36" s="209"/>
      <c r="F36" s="19">
        <v>11500</v>
      </c>
    </row>
    <row r="37" spans="1:6" ht="21.75" customHeight="1" x14ac:dyDescent="0.25">
      <c r="A37" s="198"/>
      <c r="B37" s="201"/>
      <c r="C37" s="204"/>
      <c r="D37" s="34" t="s">
        <v>29</v>
      </c>
      <c r="E37" s="209"/>
      <c r="F37" s="19">
        <v>11500</v>
      </c>
    </row>
    <row r="38" spans="1:6" ht="21.75" customHeight="1" x14ac:dyDescent="0.25">
      <c r="A38" s="198"/>
      <c r="B38" s="201"/>
      <c r="C38" s="204"/>
      <c r="D38" s="34" t="s">
        <v>30</v>
      </c>
      <c r="E38" s="209"/>
      <c r="F38" s="19">
        <v>11500</v>
      </c>
    </row>
    <row r="39" spans="1:6" ht="33.75" customHeight="1" x14ac:dyDescent="0.25">
      <c r="A39" s="198"/>
      <c r="B39" s="201"/>
      <c r="C39" s="205"/>
      <c r="D39" s="34" t="s">
        <v>31</v>
      </c>
      <c r="E39" s="209"/>
      <c r="F39" s="19">
        <v>11500</v>
      </c>
    </row>
    <row r="40" spans="1:6" ht="26.25" customHeight="1" x14ac:dyDescent="0.25">
      <c r="A40" s="198"/>
      <c r="B40" s="201"/>
      <c r="C40" s="211" t="s">
        <v>144</v>
      </c>
      <c r="D40" s="73" t="s">
        <v>134</v>
      </c>
      <c r="E40" s="209"/>
      <c r="F40" s="76">
        <f>F41+F42+F43+F44+F45</f>
        <v>1300</v>
      </c>
    </row>
    <row r="41" spans="1:6" ht="21.75" customHeight="1" x14ac:dyDescent="0.25">
      <c r="A41" s="198"/>
      <c r="B41" s="201"/>
      <c r="C41" s="212"/>
      <c r="D41" s="34" t="s">
        <v>26</v>
      </c>
      <c r="E41" s="209"/>
      <c r="F41" s="19">
        <v>200</v>
      </c>
    </row>
    <row r="42" spans="1:6" ht="21.75" customHeight="1" x14ac:dyDescent="0.25">
      <c r="A42" s="198"/>
      <c r="B42" s="201"/>
      <c r="C42" s="212"/>
      <c r="D42" s="34" t="s">
        <v>28</v>
      </c>
      <c r="E42" s="209"/>
      <c r="F42" s="19">
        <v>200</v>
      </c>
    </row>
    <row r="43" spans="1:6" ht="21.75" customHeight="1" x14ac:dyDescent="0.25">
      <c r="A43" s="198"/>
      <c r="B43" s="201"/>
      <c r="C43" s="212"/>
      <c r="D43" s="34" t="s">
        <v>29</v>
      </c>
      <c r="E43" s="209"/>
      <c r="F43" s="19">
        <v>300</v>
      </c>
    </row>
    <row r="44" spans="1:6" ht="21.75" customHeight="1" x14ac:dyDescent="0.25">
      <c r="A44" s="198"/>
      <c r="B44" s="201"/>
      <c r="C44" s="212"/>
      <c r="D44" s="34" t="s">
        <v>30</v>
      </c>
      <c r="E44" s="209"/>
      <c r="F44" s="19">
        <v>300</v>
      </c>
    </row>
    <row r="45" spans="1:6" ht="21.75" customHeight="1" x14ac:dyDescent="0.25">
      <c r="A45" s="199"/>
      <c r="B45" s="202"/>
      <c r="C45" s="213"/>
      <c r="D45" s="34" t="s">
        <v>31</v>
      </c>
      <c r="E45" s="210"/>
      <c r="F45" s="19">
        <v>300</v>
      </c>
    </row>
    <row r="46" spans="1:6" ht="31.5" customHeight="1" x14ac:dyDescent="0.25">
      <c r="A46" s="225" t="s">
        <v>96</v>
      </c>
      <c r="B46" s="200" t="s">
        <v>120</v>
      </c>
      <c r="C46" s="216" t="s">
        <v>97</v>
      </c>
      <c r="D46" s="234" t="s">
        <v>25</v>
      </c>
      <c r="E46" s="207"/>
      <c r="F46" s="76">
        <f>F47+F48+F49+F50+F51</f>
        <v>0</v>
      </c>
    </row>
    <row r="47" spans="1:6" ht="31.5" customHeight="1" x14ac:dyDescent="0.25">
      <c r="A47" s="225"/>
      <c r="B47" s="201"/>
      <c r="C47" s="216"/>
      <c r="D47" s="16" t="s">
        <v>26</v>
      </c>
      <c r="E47" s="208" t="s">
        <v>95</v>
      </c>
      <c r="F47" s="19">
        <v>0</v>
      </c>
    </row>
    <row r="48" spans="1:6" ht="31.5" customHeight="1" x14ac:dyDescent="0.25">
      <c r="A48" s="225"/>
      <c r="B48" s="201"/>
      <c r="C48" s="216"/>
      <c r="D48" s="16" t="s">
        <v>28</v>
      </c>
      <c r="E48" s="235"/>
      <c r="F48" s="19">
        <v>0</v>
      </c>
    </row>
    <row r="49" spans="1:6" ht="31.5" customHeight="1" x14ac:dyDescent="0.25">
      <c r="A49" s="225"/>
      <c r="B49" s="201"/>
      <c r="C49" s="216"/>
      <c r="D49" s="16" t="s">
        <v>29</v>
      </c>
      <c r="E49" s="235"/>
      <c r="F49" s="19">
        <v>0</v>
      </c>
    </row>
    <row r="50" spans="1:6" ht="31.5" customHeight="1" x14ac:dyDescent="0.25">
      <c r="A50" s="225"/>
      <c r="B50" s="201"/>
      <c r="C50" s="216"/>
      <c r="D50" s="16" t="s">
        <v>30</v>
      </c>
      <c r="E50" s="235"/>
      <c r="F50" s="19">
        <v>0</v>
      </c>
    </row>
    <row r="51" spans="1:6" ht="31.5" customHeight="1" x14ac:dyDescent="0.25">
      <c r="A51" s="225"/>
      <c r="B51" s="202"/>
      <c r="C51" s="216"/>
      <c r="D51" s="16" t="s">
        <v>31</v>
      </c>
      <c r="E51" s="236"/>
      <c r="F51" s="19">
        <v>0</v>
      </c>
    </row>
    <row r="52" spans="1:6" ht="31.5" customHeight="1" x14ac:dyDescent="0.25">
      <c r="A52" s="225" t="s">
        <v>98</v>
      </c>
      <c r="B52" s="200" t="s">
        <v>121</v>
      </c>
      <c r="C52" s="216" t="s">
        <v>97</v>
      </c>
      <c r="D52" s="234" t="s">
        <v>25</v>
      </c>
      <c r="E52" s="207"/>
      <c r="F52" s="76">
        <f>F53+F54+F55+F56+F57</f>
        <v>0</v>
      </c>
    </row>
    <row r="53" spans="1:6" ht="31.5" customHeight="1" x14ac:dyDescent="0.25">
      <c r="A53" s="225"/>
      <c r="B53" s="201"/>
      <c r="C53" s="216"/>
      <c r="D53" s="13" t="s">
        <v>26</v>
      </c>
      <c r="E53" s="208" t="s">
        <v>94</v>
      </c>
      <c r="F53" s="35">
        <v>0</v>
      </c>
    </row>
    <row r="54" spans="1:6" ht="31.5" customHeight="1" x14ac:dyDescent="0.25">
      <c r="A54" s="225"/>
      <c r="B54" s="201"/>
      <c r="C54" s="216"/>
      <c r="D54" s="13" t="s">
        <v>28</v>
      </c>
      <c r="E54" s="235"/>
      <c r="F54" s="35">
        <v>0</v>
      </c>
    </row>
    <row r="55" spans="1:6" ht="31.5" customHeight="1" x14ac:dyDescent="0.25">
      <c r="A55" s="225"/>
      <c r="B55" s="201"/>
      <c r="C55" s="216"/>
      <c r="D55" s="13" t="s">
        <v>29</v>
      </c>
      <c r="E55" s="235"/>
      <c r="F55" s="35">
        <v>0</v>
      </c>
    </row>
    <row r="56" spans="1:6" ht="31.5" customHeight="1" x14ac:dyDescent="0.25">
      <c r="A56" s="225"/>
      <c r="B56" s="201"/>
      <c r="C56" s="216"/>
      <c r="D56" s="13" t="s">
        <v>30</v>
      </c>
      <c r="E56" s="235"/>
      <c r="F56" s="35">
        <v>0</v>
      </c>
    </row>
    <row r="57" spans="1:6" ht="31.5" customHeight="1" x14ac:dyDescent="0.25">
      <c r="A57" s="225"/>
      <c r="B57" s="202"/>
      <c r="C57" s="216"/>
      <c r="D57" s="13" t="s">
        <v>31</v>
      </c>
      <c r="E57" s="236"/>
      <c r="F57" s="35">
        <v>0</v>
      </c>
    </row>
    <row r="58" spans="1:6" ht="31.5" customHeight="1" x14ac:dyDescent="0.25">
      <c r="A58" s="225" t="s">
        <v>99</v>
      </c>
      <c r="B58" s="200" t="s">
        <v>122</v>
      </c>
      <c r="C58" s="216" t="s">
        <v>97</v>
      </c>
      <c r="D58" s="234" t="s">
        <v>25</v>
      </c>
      <c r="E58" s="207"/>
      <c r="F58" s="76">
        <f>F59+F60+F61+F62+F63</f>
        <v>0</v>
      </c>
    </row>
    <row r="59" spans="1:6" ht="27" customHeight="1" x14ac:dyDescent="0.25">
      <c r="A59" s="225"/>
      <c r="B59" s="201"/>
      <c r="C59" s="216"/>
      <c r="D59" s="13" t="s">
        <v>26</v>
      </c>
      <c r="E59" s="237"/>
      <c r="F59" s="35">
        <v>0</v>
      </c>
    </row>
    <row r="60" spans="1:6" ht="31.5" customHeight="1" x14ac:dyDescent="0.25">
      <c r="A60" s="225"/>
      <c r="B60" s="201"/>
      <c r="C60" s="216"/>
      <c r="D60" s="13" t="s">
        <v>28</v>
      </c>
      <c r="E60" s="238"/>
      <c r="F60" s="35">
        <v>0</v>
      </c>
    </row>
    <row r="61" spans="1:6" ht="31.5" customHeight="1" x14ac:dyDescent="0.25">
      <c r="A61" s="225"/>
      <c r="B61" s="201"/>
      <c r="C61" s="216"/>
      <c r="D61" s="13" t="s">
        <v>29</v>
      </c>
      <c r="E61" s="238"/>
      <c r="F61" s="35">
        <v>0</v>
      </c>
    </row>
    <row r="62" spans="1:6" ht="31.5" customHeight="1" x14ac:dyDescent="0.25">
      <c r="A62" s="225"/>
      <c r="B62" s="201"/>
      <c r="C62" s="216"/>
      <c r="D62" s="13" t="s">
        <v>30</v>
      </c>
      <c r="E62" s="238"/>
      <c r="F62" s="35">
        <v>0</v>
      </c>
    </row>
    <row r="63" spans="1:6" ht="31.5" customHeight="1" x14ac:dyDescent="0.25">
      <c r="A63" s="225"/>
      <c r="B63" s="202"/>
      <c r="C63" s="216"/>
      <c r="D63" s="13" t="s">
        <v>31</v>
      </c>
      <c r="E63" s="239"/>
      <c r="F63" s="35">
        <v>0</v>
      </c>
    </row>
    <row r="64" spans="1:6" ht="31.5" customHeight="1" x14ac:dyDescent="0.25">
      <c r="A64" s="225" t="s">
        <v>100</v>
      </c>
      <c r="B64" s="200" t="s">
        <v>35</v>
      </c>
      <c r="C64" s="216" t="s">
        <v>24</v>
      </c>
      <c r="D64" s="234" t="s">
        <v>25</v>
      </c>
      <c r="E64" s="207"/>
      <c r="F64" s="75">
        <f>SUM(F65:F69)</f>
        <v>87827</v>
      </c>
    </row>
    <row r="65" spans="1:6" ht="31.5" customHeight="1" x14ac:dyDescent="0.25">
      <c r="A65" s="225"/>
      <c r="B65" s="201"/>
      <c r="C65" s="216"/>
      <c r="D65" s="16" t="s">
        <v>26</v>
      </c>
      <c r="E65" s="208" t="s">
        <v>55</v>
      </c>
      <c r="F65" s="15">
        <v>17565.400000000001</v>
      </c>
    </row>
    <row r="66" spans="1:6" ht="31.5" customHeight="1" x14ac:dyDescent="0.25">
      <c r="A66" s="225"/>
      <c r="B66" s="201"/>
      <c r="C66" s="216"/>
      <c r="D66" s="16" t="s">
        <v>28</v>
      </c>
      <c r="E66" s="235"/>
      <c r="F66" s="15">
        <v>17565.400000000001</v>
      </c>
    </row>
    <row r="67" spans="1:6" ht="31.5" customHeight="1" x14ac:dyDescent="0.25">
      <c r="A67" s="225"/>
      <c r="B67" s="201"/>
      <c r="C67" s="216"/>
      <c r="D67" s="16" t="s">
        <v>29</v>
      </c>
      <c r="E67" s="235"/>
      <c r="F67" s="15">
        <v>17565.400000000001</v>
      </c>
    </row>
    <row r="68" spans="1:6" ht="31.5" customHeight="1" x14ac:dyDescent="0.25">
      <c r="A68" s="225"/>
      <c r="B68" s="201"/>
      <c r="C68" s="216"/>
      <c r="D68" s="16" t="s">
        <v>30</v>
      </c>
      <c r="E68" s="235"/>
      <c r="F68" s="15">
        <v>17565.400000000001</v>
      </c>
    </row>
    <row r="69" spans="1:6" ht="43.5" customHeight="1" x14ac:dyDescent="0.25">
      <c r="A69" s="225"/>
      <c r="B69" s="202"/>
      <c r="C69" s="216"/>
      <c r="D69" s="16" t="s">
        <v>31</v>
      </c>
      <c r="E69" s="236"/>
      <c r="F69" s="15">
        <v>17565.400000000001</v>
      </c>
    </row>
    <row r="70" spans="1:6" ht="25.5" customHeight="1" x14ac:dyDescent="0.25">
      <c r="A70" s="225" t="s">
        <v>138</v>
      </c>
      <c r="B70" s="230" t="s">
        <v>141</v>
      </c>
      <c r="C70" s="226" t="s">
        <v>8</v>
      </c>
      <c r="D70" s="227" t="s">
        <v>25</v>
      </c>
      <c r="E70" s="227"/>
      <c r="F70" s="77">
        <f>F71+F72+F73+F74+F75</f>
        <v>1975</v>
      </c>
    </row>
    <row r="71" spans="1:6" ht="22.5" customHeight="1" x14ac:dyDescent="0.25">
      <c r="A71" s="225"/>
      <c r="B71" s="231"/>
      <c r="C71" s="226"/>
      <c r="D71" s="30" t="s">
        <v>26</v>
      </c>
      <c r="E71" s="228" t="s">
        <v>74</v>
      </c>
      <c r="F71" s="31">
        <v>1575</v>
      </c>
    </row>
    <row r="72" spans="1:6" ht="15.75" customHeight="1" x14ac:dyDescent="0.25">
      <c r="A72" s="225"/>
      <c r="B72" s="231"/>
      <c r="C72" s="226"/>
      <c r="D72" s="32" t="s">
        <v>28</v>
      </c>
      <c r="E72" s="228"/>
      <c r="F72" s="31">
        <v>100</v>
      </c>
    </row>
    <row r="73" spans="1:6" ht="19.5" customHeight="1" x14ac:dyDescent="0.25">
      <c r="A73" s="225"/>
      <c r="B73" s="231"/>
      <c r="C73" s="226"/>
      <c r="D73" s="32" t="s">
        <v>29</v>
      </c>
      <c r="E73" s="228"/>
      <c r="F73" s="31">
        <v>100</v>
      </c>
    </row>
    <row r="74" spans="1:6" ht="20.25" customHeight="1" x14ac:dyDescent="0.25">
      <c r="A74" s="225"/>
      <c r="B74" s="231"/>
      <c r="C74" s="226"/>
      <c r="D74" s="32" t="s">
        <v>30</v>
      </c>
      <c r="E74" s="228"/>
      <c r="F74" s="31">
        <v>100</v>
      </c>
    </row>
    <row r="75" spans="1:6" ht="17.25" customHeight="1" x14ac:dyDescent="0.25">
      <c r="A75" s="225"/>
      <c r="B75" s="232"/>
      <c r="C75" s="226"/>
      <c r="D75" s="32" t="s">
        <v>31</v>
      </c>
      <c r="E75" s="229"/>
      <c r="F75" s="31">
        <v>100</v>
      </c>
    </row>
    <row r="76" spans="1:6" ht="24" customHeight="1" x14ac:dyDescent="0.25">
      <c r="A76" s="225" t="s">
        <v>139</v>
      </c>
      <c r="B76" s="230" t="s">
        <v>142</v>
      </c>
      <c r="C76" s="226" t="s">
        <v>8</v>
      </c>
      <c r="D76" s="227" t="s">
        <v>25</v>
      </c>
      <c r="E76" s="227"/>
      <c r="F76" s="77">
        <f>F77+F78+F79+F80+F81</f>
        <v>500</v>
      </c>
    </row>
    <row r="77" spans="1:6" ht="24" customHeight="1" x14ac:dyDescent="0.25">
      <c r="A77" s="225"/>
      <c r="B77" s="231"/>
      <c r="C77" s="226"/>
      <c r="D77" s="30" t="s">
        <v>26</v>
      </c>
      <c r="E77" s="228" t="s">
        <v>75</v>
      </c>
      <c r="F77" s="31">
        <v>100</v>
      </c>
    </row>
    <row r="78" spans="1:6" ht="24" customHeight="1" x14ac:dyDescent="0.25">
      <c r="A78" s="225"/>
      <c r="B78" s="231"/>
      <c r="C78" s="226"/>
      <c r="D78" s="32" t="s">
        <v>28</v>
      </c>
      <c r="E78" s="228"/>
      <c r="F78" s="31">
        <v>100</v>
      </c>
    </row>
    <row r="79" spans="1:6" ht="24" customHeight="1" x14ac:dyDescent="0.25">
      <c r="A79" s="225"/>
      <c r="B79" s="231"/>
      <c r="C79" s="226"/>
      <c r="D79" s="32" t="s">
        <v>29</v>
      </c>
      <c r="E79" s="228"/>
      <c r="F79" s="31">
        <v>100</v>
      </c>
    </row>
    <row r="80" spans="1:6" ht="23.25" customHeight="1" x14ac:dyDescent="0.25">
      <c r="A80" s="225"/>
      <c r="B80" s="231"/>
      <c r="C80" s="226"/>
      <c r="D80" s="32" t="s">
        <v>30</v>
      </c>
      <c r="E80" s="228"/>
      <c r="F80" s="31">
        <v>100</v>
      </c>
    </row>
    <row r="81" spans="1:6" ht="24" customHeight="1" x14ac:dyDescent="0.25">
      <c r="A81" s="225"/>
      <c r="B81" s="232"/>
      <c r="C81" s="226"/>
      <c r="D81" s="32" t="s">
        <v>31</v>
      </c>
      <c r="E81" s="229"/>
      <c r="F81" s="31">
        <v>100</v>
      </c>
    </row>
    <row r="82" spans="1:6" ht="24" customHeight="1" x14ac:dyDescent="0.25">
      <c r="A82" s="225" t="s">
        <v>140</v>
      </c>
      <c r="B82" s="230" t="s">
        <v>143</v>
      </c>
      <c r="C82" s="226" t="s">
        <v>8</v>
      </c>
      <c r="D82" s="233" t="s">
        <v>25</v>
      </c>
      <c r="E82" s="218"/>
      <c r="F82" s="77">
        <f>F83+F84+F85+F86+F87</f>
        <v>7670</v>
      </c>
    </row>
    <row r="83" spans="1:6" ht="24" customHeight="1" x14ac:dyDescent="0.25">
      <c r="A83" s="225"/>
      <c r="B83" s="231"/>
      <c r="C83" s="226"/>
      <c r="D83" s="30" t="s">
        <v>26</v>
      </c>
      <c r="E83" s="228" t="s">
        <v>76</v>
      </c>
      <c r="F83" s="31">
        <v>1590</v>
      </c>
    </row>
    <row r="84" spans="1:6" ht="24" customHeight="1" x14ac:dyDescent="0.25">
      <c r="A84" s="225"/>
      <c r="B84" s="231"/>
      <c r="C84" s="226"/>
      <c r="D84" s="32" t="s">
        <v>28</v>
      </c>
      <c r="E84" s="228"/>
      <c r="F84" s="31">
        <v>1520</v>
      </c>
    </row>
    <row r="85" spans="1:6" ht="24" customHeight="1" x14ac:dyDescent="0.25">
      <c r="A85" s="225"/>
      <c r="B85" s="231"/>
      <c r="C85" s="226"/>
      <c r="D85" s="32" t="s">
        <v>29</v>
      </c>
      <c r="E85" s="228"/>
      <c r="F85" s="31">
        <v>1520</v>
      </c>
    </row>
    <row r="86" spans="1:6" ht="24" customHeight="1" x14ac:dyDescent="0.25">
      <c r="A86" s="225"/>
      <c r="B86" s="231"/>
      <c r="C86" s="226"/>
      <c r="D86" s="32" t="s">
        <v>30</v>
      </c>
      <c r="E86" s="228"/>
      <c r="F86" s="31">
        <v>1520</v>
      </c>
    </row>
    <row r="87" spans="1:6" ht="24.75" customHeight="1" x14ac:dyDescent="0.25">
      <c r="A87" s="225"/>
      <c r="B87" s="232"/>
      <c r="C87" s="226"/>
      <c r="D87" s="32" t="s">
        <v>31</v>
      </c>
      <c r="E87" s="229"/>
      <c r="F87" s="31">
        <v>1520</v>
      </c>
    </row>
    <row r="88" spans="1:6" ht="1.5" customHeight="1" x14ac:dyDescent="0.25"/>
    <row r="89" spans="1:6" ht="24.75" hidden="1" customHeight="1" x14ac:dyDescent="0.25"/>
    <row r="90" spans="1:6" ht="24.75" hidden="1" customHeight="1" x14ac:dyDescent="0.25"/>
    <row r="91" spans="1:6" ht="24.75" hidden="1" customHeight="1" x14ac:dyDescent="0.25"/>
    <row r="92" spans="1:6" ht="24.75" hidden="1" customHeight="1" x14ac:dyDescent="0.25"/>
    <row r="93" spans="1:6" ht="27" hidden="1" customHeight="1" x14ac:dyDescent="0.25"/>
    <row r="94" spans="1:6" ht="27" hidden="1" customHeight="1" x14ac:dyDescent="0.25"/>
    <row r="95" spans="1:6" ht="27" hidden="1" customHeight="1" x14ac:dyDescent="0.25"/>
    <row r="96" spans="1:6" ht="27" hidden="1" customHeight="1" x14ac:dyDescent="0.25"/>
    <row r="97" spans="6:6" ht="27" hidden="1" customHeight="1" x14ac:dyDescent="0.25"/>
    <row r="98" spans="6:6" ht="2.25" hidden="1" customHeight="1" x14ac:dyDescent="0.25"/>
    <row r="99" spans="6:6" ht="20.25" hidden="1" customHeight="1" x14ac:dyDescent="0.25"/>
    <row r="100" spans="6:6" ht="20.25" hidden="1" customHeight="1" x14ac:dyDescent="0.25"/>
    <row r="101" spans="6:6" ht="20.25" hidden="1" customHeight="1" x14ac:dyDescent="0.25"/>
    <row r="102" spans="6:6" ht="20.25" hidden="1" customHeight="1" x14ac:dyDescent="0.25"/>
    <row r="103" spans="6:6" ht="20.25" hidden="1" customHeight="1" x14ac:dyDescent="0.25"/>
    <row r="104" spans="6:6" ht="20.25" hidden="1" customHeight="1" x14ac:dyDescent="0.25"/>
    <row r="105" spans="6:6" ht="22.5" hidden="1" customHeight="1" x14ac:dyDescent="0.25"/>
    <row r="106" spans="6:6" ht="22.5" hidden="1" customHeight="1" x14ac:dyDescent="0.25"/>
    <row r="107" spans="6:6" ht="22.5" hidden="1" customHeight="1" x14ac:dyDescent="0.25"/>
    <row r="108" spans="6:6" x14ac:dyDescent="0.25">
      <c r="F108" s="78">
        <f>F6+F20+F33+F46+F52+F58+F64+F70+F76+F82</f>
        <v>326694.90000000002</v>
      </c>
    </row>
  </sheetData>
  <mergeCells count="57">
    <mergeCell ref="A64:A69"/>
    <mergeCell ref="B64:B69"/>
    <mergeCell ref="C64:C69"/>
    <mergeCell ref="D64:E64"/>
    <mergeCell ref="E65:E69"/>
    <mergeCell ref="A58:A63"/>
    <mergeCell ref="B58:B63"/>
    <mergeCell ref="C58:C63"/>
    <mergeCell ref="D58:E58"/>
    <mergeCell ref="E59:E63"/>
    <mergeCell ref="A52:A57"/>
    <mergeCell ref="B52:B57"/>
    <mergeCell ref="C52:C57"/>
    <mergeCell ref="D52:E52"/>
    <mergeCell ref="E53:E57"/>
    <mergeCell ref="A46:A51"/>
    <mergeCell ref="B46:B51"/>
    <mergeCell ref="C46:C51"/>
    <mergeCell ref="D46:E46"/>
    <mergeCell ref="E47:E51"/>
    <mergeCell ref="C70:C75"/>
    <mergeCell ref="D70:E70"/>
    <mergeCell ref="E71:E75"/>
    <mergeCell ref="B70:B75"/>
    <mergeCell ref="A70:A75"/>
    <mergeCell ref="A76:A81"/>
    <mergeCell ref="A82:A87"/>
    <mergeCell ref="C76:C81"/>
    <mergeCell ref="D76:E76"/>
    <mergeCell ref="E77:E81"/>
    <mergeCell ref="B76:B81"/>
    <mergeCell ref="C82:C87"/>
    <mergeCell ref="D82:E82"/>
    <mergeCell ref="E83:E87"/>
    <mergeCell ref="B82:B87"/>
    <mergeCell ref="A33:A45"/>
    <mergeCell ref="B33:B45"/>
    <mergeCell ref="C33:C39"/>
    <mergeCell ref="D33:E33"/>
    <mergeCell ref="E34:E45"/>
    <mergeCell ref="C40:C45"/>
    <mergeCell ref="E1:F1"/>
    <mergeCell ref="B2:F2"/>
    <mergeCell ref="A6:A19"/>
    <mergeCell ref="B6:B19"/>
    <mergeCell ref="C6:C12"/>
    <mergeCell ref="D6:E6"/>
    <mergeCell ref="F14:F15"/>
    <mergeCell ref="E7:E19"/>
    <mergeCell ref="C13:C19"/>
    <mergeCell ref="D14:D15"/>
    <mergeCell ref="A20:A32"/>
    <mergeCell ref="B20:B32"/>
    <mergeCell ref="C20:C26"/>
    <mergeCell ref="D20:E20"/>
    <mergeCell ref="E21:E32"/>
    <mergeCell ref="C27:C32"/>
  </mergeCells>
  <printOptions horizontalCentered="1"/>
  <pageMargins left="0.59055118110236227" right="0.59055118110236227" top="0.35433070866141736" bottom="0.55118110236220474" header="0.31496062992125984" footer="0.31496062992125984"/>
  <pageSetup paperSize="9" scale="81" fitToHeight="0" orientation="landscape" r:id="rId1"/>
  <rowBreaks count="5" manualBreakCount="5">
    <brk id="17" max="5" man="1"/>
    <brk id="40" max="5" man="1"/>
    <brk id="63" max="5" man="1"/>
    <brk id="87" max="5" man="1"/>
    <brk id="104" max="5"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A4" sqref="A4:S5"/>
    </sheetView>
  </sheetViews>
  <sheetFormatPr defaultRowHeight="15" x14ac:dyDescent="0.25"/>
  <sheetData>
    <row r="1" spans="1:19" ht="36.75" customHeight="1" x14ac:dyDescent="0.25">
      <c r="F1" s="21"/>
      <c r="G1" s="21"/>
      <c r="H1" s="21"/>
      <c r="I1" s="21"/>
      <c r="J1" s="21"/>
      <c r="K1" s="21"/>
      <c r="L1" s="21"/>
      <c r="M1" s="21"/>
      <c r="N1" s="21"/>
      <c r="O1" s="21"/>
      <c r="P1" s="21"/>
      <c r="Q1" s="21"/>
      <c r="R1" s="21"/>
      <c r="S1" s="21"/>
    </row>
    <row r="2" spans="1:19" x14ac:dyDescent="0.25">
      <c r="H2" s="240"/>
      <c r="I2" s="240"/>
      <c r="J2" s="240"/>
      <c r="K2" s="240"/>
      <c r="L2" s="240"/>
      <c r="M2" s="240"/>
      <c r="N2" s="240"/>
      <c r="O2" s="240"/>
      <c r="P2" s="240"/>
    </row>
    <row r="4" spans="1:19" ht="34.5" customHeight="1" x14ac:dyDescent="0.25">
      <c r="A4" s="241" t="s">
        <v>170</v>
      </c>
      <c r="B4" s="241"/>
      <c r="C4" s="241"/>
      <c r="D4" s="241"/>
      <c r="E4" s="241"/>
      <c r="F4" s="241"/>
      <c r="G4" s="241"/>
      <c r="H4" s="241"/>
      <c r="I4" s="241"/>
      <c r="J4" s="241"/>
      <c r="K4" s="241"/>
      <c r="L4" s="241"/>
      <c r="M4" s="241"/>
      <c r="N4" s="241"/>
      <c r="O4" s="241"/>
      <c r="P4" s="241"/>
      <c r="Q4" s="241"/>
      <c r="R4" s="241"/>
      <c r="S4" s="241"/>
    </row>
    <row r="5" spans="1:19" ht="15.75" customHeight="1" x14ac:dyDescent="0.25">
      <c r="A5" s="166"/>
      <c r="B5" s="166"/>
      <c r="C5" s="166"/>
      <c r="D5" s="166"/>
      <c r="E5" s="166"/>
      <c r="F5" s="166"/>
      <c r="G5" s="166"/>
      <c r="H5" s="166"/>
      <c r="I5" s="166"/>
      <c r="J5" s="166"/>
      <c r="K5" s="166"/>
      <c r="L5" s="166"/>
      <c r="M5" s="166"/>
      <c r="N5" s="166"/>
      <c r="O5" s="166"/>
      <c r="P5" s="166"/>
      <c r="Q5" s="166"/>
      <c r="R5" s="166"/>
      <c r="S5" s="166"/>
    </row>
    <row r="7" spans="1:19" ht="24.75" customHeight="1" x14ac:dyDescent="0.25">
      <c r="A7" s="242" t="s">
        <v>36</v>
      </c>
      <c r="B7" s="244" t="s">
        <v>37</v>
      </c>
      <c r="C7" s="244"/>
      <c r="D7" s="244"/>
      <c r="E7" s="244"/>
      <c r="F7" s="244" t="s">
        <v>38</v>
      </c>
      <c r="G7" s="244"/>
      <c r="H7" s="244"/>
      <c r="I7" s="244" t="s">
        <v>39</v>
      </c>
      <c r="J7" s="244"/>
      <c r="K7" s="244"/>
      <c r="L7" s="244"/>
      <c r="M7" s="244"/>
      <c r="N7" s="244"/>
      <c r="O7" s="244"/>
      <c r="P7" s="244"/>
      <c r="Q7" s="244" t="s">
        <v>40</v>
      </c>
      <c r="R7" s="244"/>
      <c r="S7" s="244"/>
    </row>
    <row r="8" spans="1:19" ht="69" customHeight="1" x14ac:dyDescent="0.25">
      <c r="A8" s="243"/>
      <c r="B8" s="244"/>
      <c r="C8" s="244"/>
      <c r="D8" s="244"/>
      <c r="E8" s="244"/>
      <c r="F8" s="244"/>
      <c r="G8" s="244"/>
      <c r="H8" s="244"/>
      <c r="I8" s="245" t="s">
        <v>41</v>
      </c>
      <c r="J8" s="245"/>
      <c r="K8" s="245" t="s">
        <v>42</v>
      </c>
      <c r="L8" s="245"/>
      <c r="M8" s="246" t="s">
        <v>43</v>
      </c>
      <c r="N8" s="247"/>
      <c r="O8" s="245" t="s">
        <v>44</v>
      </c>
      <c r="P8" s="245"/>
      <c r="Q8" s="244"/>
      <c r="R8" s="244"/>
      <c r="S8" s="244"/>
    </row>
    <row r="9" spans="1:19" x14ac:dyDescent="0.25">
      <c r="A9" s="10">
        <v>1</v>
      </c>
      <c r="B9" s="248">
        <v>2</v>
      </c>
      <c r="C9" s="248"/>
      <c r="D9" s="248"/>
      <c r="E9" s="248"/>
      <c r="F9" s="248">
        <v>3</v>
      </c>
      <c r="G9" s="248"/>
      <c r="H9" s="248"/>
      <c r="I9" s="248">
        <v>4</v>
      </c>
      <c r="J9" s="248"/>
      <c r="K9" s="248">
        <v>5</v>
      </c>
      <c r="L9" s="248"/>
      <c r="M9" s="248">
        <v>6</v>
      </c>
      <c r="N9" s="248"/>
      <c r="O9" s="248">
        <v>7</v>
      </c>
      <c r="P9" s="248"/>
      <c r="Q9" s="248">
        <v>8</v>
      </c>
      <c r="R9" s="248"/>
      <c r="S9" s="248"/>
    </row>
    <row r="10" spans="1:19" ht="223.5" customHeight="1" x14ac:dyDescent="0.25">
      <c r="A10" s="9"/>
      <c r="B10" s="249" t="s">
        <v>45</v>
      </c>
      <c r="C10" s="250"/>
      <c r="D10" s="250"/>
      <c r="E10" s="251"/>
      <c r="F10" s="249" t="s">
        <v>46</v>
      </c>
      <c r="G10" s="250"/>
      <c r="H10" s="250"/>
      <c r="I10" s="249" t="s">
        <v>47</v>
      </c>
      <c r="J10" s="250"/>
      <c r="K10" s="249" t="s">
        <v>47</v>
      </c>
      <c r="L10" s="250"/>
      <c r="M10" s="249" t="s">
        <v>47</v>
      </c>
      <c r="N10" s="250"/>
      <c r="O10" s="249" t="s">
        <v>47</v>
      </c>
      <c r="P10" s="250"/>
      <c r="Q10" s="249" t="s">
        <v>101</v>
      </c>
      <c r="R10" s="252"/>
      <c r="S10" s="253"/>
    </row>
  </sheetData>
  <mergeCells count="25">
    <mergeCell ref="O9:P9"/>
    <mergeCell ref="Q9:S9"/>
    <mergeCell ref="B10:E10"/>
    <mergeCell ref="F10:H10"/>
    <mergeCell ref="I10:J10"/>
    <mergeCell ref="K10:L10"/>
    <mergeCell ref="M10:N10"/>
    <mergeCell ref="O10:P10"/>
    <mergeCell ref="Q10:S10"/>
    <mergeCell ref="B9:E9"/>
    <mergeCell ref="F9:H9"/>
    <mergeCell ref="I9:J9"/>
    <mergeCell ref="K9:L9"/>
    <mergeCell ref="M9:N9"/>
    <mergeCell ref="H2:P2"/>
    <mergeCell ref="A4:S5"/>
    <mergeCell ref="A7:A8"/>
    <mergeCell ref="B7:E8"/>
    <mergeCell ref="F7:H8"/>
    <mergeCell ref="I7:P7"/>
    <mergeCell ref="Q7:S8"/>
    <mergeCell ref="I8:J8"/>
    <mergeCell ref="K8:L8"/>
    <mergeCell ref="M8:N8"/>
    <mergeCell ref="O8:P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workbookViewId="0">
      <selection activeCell="A4" sqref="A4:S5"/>
    </sheetView>
  </sheetViews>
  <sheetFormatPr defaultRowHeight="15" x14ac:dyDescent="0.25"/>
  <sheetData>
    <row r="1" spans="1:19" ht="35.25" customHeight="1" x14ac:dyDescent="0.25">
      <c r="F1" s="21"/>
      <c r="G1" s="21"/>
      <c r="H1" s="21"/>
      <c r="I1" s="21"/>
      <c r="J1" s="21"/>
      <c r="K1" s="21"/>
      <c r="L1" s="21"/>
      <c r="M1" s="21"/>
      <c r="N1" s="21"/>
      <c r="O1" s="21"/>
      <c r="P1" s="21"/>
      <c r="Q1" s="21"/>
      <c r="R1" s="21"/>
      <c r="S1" s="21"/>
    </row>
    <row r="2" spans="1:19" x14ac:dyDescent="0.25">
      <c r="A2" s="22"/>
      <c r="B2" s="22"/>
      <c r="C2" s="22"/>
      <c r="D2" s="22"/>
      <c r="E2" s="22"/>
      <c r="F2" s="22"/>
      <c r="G2" s="22"/>
      <c r="H2" s="254"/>
      <c r="I2" s="254"/>
      <c r="J2" s="254"/>
      <c r="K2" s="254"/>
      <c r="L2" s="254"/>
      <c r="M2" s="254"/>
      <c r="N2" s="254"/>
      <c r="O2" s="254"/>
      <c r="P2" s="254"/>
      <c r="Q2" s="22"/>
      <c r="R2" s="22"/>
      <c r="S2" s="22"/>
    </row>
    <row r="3" spans="1:19" x14ac:dyDescent="0.25">
      <c r="A3" s="22"/>
      <c r="B3" s="22"/>
      <c r="C3" s="22"/>
      <c r="D3" s="22"/>
      <c r="E3" s="22"/>
      <c r="F3" s="22"/>
      <c r="G3" s="22"/>
      <c r="H3" s="22"/>
      <c r="I3" s="22"/>
      <c r="J3" s="22"/>
      <c r="K3" s="22"/>
      <c r="L3" s="22"/>
      <c r="M3" s="22"/>
      <c r="N3" s="22"/>
      <c r="O3" s="22"/>
      <c r="P3" s="22"/>
      <c r="Q3" s="22"/>
      <c r="R3" s="22"/>
      <c r="S3" s="22"/>
    </row>
    <row r="4" spans="1:19" ht="34.5" customHeight="1" x14ac:dyDescent="0.25">
      <c r="A4" s="255" t="s">
        <v>171</v>
      </c>
      <c r="B4" s="255"/>
      <c r="C4" s="255"/>
      <c r="D4" s="255"/>
      <c r="E4" s="255"/>
      <c r="F4" s="255"/>
      <c r="G4" s="255"/>
      <c r="H4" s="255"/>
      <c r="I4" s="255"/>
      <c r="J4" s="255"/>
      <c r="K4" s="255"/>
      <c r="L4" s="255"/>
      <c r="M4" s="255"/>
      <c r="N4" s="255"/>
      <c r="O4" s="255"/>
      <c r="P4" s="255"/>
      <c r="Q4" s="255"/>
      <c r="R4" s="255"/>
      <c r="S4" s="255"/>
    </row>
    <row r="5" spans="1:19" ht="15.75" customHeight="1" x14ac:dyDescent="0.25">
      <c r="A5" s="256"/>
      <c r="B5" s="256"/>
      <c r="C5" s="256"/>
      <c r="D5" s="256"/>
      <c r="E5" s="256"/>
      <c r="F5" s="256"/>
      <c r="G5" s="256"/>
      <c r="H5" s="256"/>
      <c r="I5" s="256"/>
      <c r="J5" s="256"/>
      <c r="K5" s="256"/>
      <c r="L5" s="256"/>
      <c r="M5" s="256"/>
      <c r="N5" s="256"/>
      <c r="O5" s="256"/>
      <c r="P5" s="256"/>
      <c r="Q5" s="256"/>
      <c r="R5" s="256"/>
      <c r="S5" s="256"/>
    </row>
    <row r="6" spans="1:19" x14ac:dyDescent="0.25">
      <c r="A6" s="22"/>
      <c r="B6" s="22"/>
      <c r="C6" s="22"/>
      <c r="D6" s="22"/>
      <c r="E6" s="22"/>
      <c r="F6" s="22"/>
      <c r="G6" s="22"/>
      <c r="H6" s="22"/>
      <c r="I6" s="22"/>
      <c r="J6" s="22"/>
      <c r="K6" s="22"/>
      <c r="L6" s="22"/>
      <c r="M6" s="22"/>
      <c r="N6" s="22"/>
      <c r="O6" s="22"/>
      <c r="P6" s="22"/>
      <c r="Q6" s="22"/>
      <c r="R6" s="22"/>
      <c r="S6" s="22"/>
    </row>
    <row r="7" spans="1:19" ht="24.75" customHeight="1" x14ac:dyDescent="0.25">
      <c r="A7" s="257" t="s">
        <v>36</v>
      </c>
      <c r="B7" s="259" t="s">
        <v>37</v>
      </c>
      <c r="C7" s="259"/>
      <c r="D7" s="259"/>
      <c r="E7" s="259"/>
      <c r="F7" s="259" t="s">
        <v>38</v>
      </c>
      <c r="G7" s="259"/>
      <c r="H7" s="259"/>
      <c r="I7" s="259" t="s">
        <v>39</v>
      </c>
      <c r="J7" s="259"/>
      <c r="K7" s="259"/>
      <c r="L7" s="259"/>
      <c r="M7" s="259"/>
      <c r="N7" s="259"/>
      <c r="O7" s="259"/>
      <c r="P7" s="259"/>
      <c r="Q7" s="259" t="s">
        <v>40</v>
      </c>
      <c r="R7" s="259"/>
      <c r="S7" s="259"/>
    </row>
    <row r="8" spans="1:19" ht="69" customHeight="1" x14ac:dyDescent="0.25">
      <c r="A8" s="258"/>
      <c r="B8" s="259"/>
      <c r="C8" s="259"/>
      <c r="D8" s="259"/>
      <c r="E8" s="259"/>
      <c r="F8" s="259"/>
      <c r="G8" s="259"/>
      <c r="H8" s="259"/>
      <c r="I8" s="260" t="s">
        <v>41</v>
      </c>
      <c r="J8" s="260"/>
      <c r="K8" s="260" t="s">
        <v>42</v>
      </c>
      <c r="L8" s="260"/>
      <c r="M8" s="260" t="s">
        <v>43</v>
      </c>
      <c r="N8" s="260"/>
      <c r="O8" s="260" t="s">
        <v>44</v>
      </c>
      <c r="P8" s="260"/>
      <c r="Q8" s="259"/>
      <c r="R8" s="259"/>
      <c r="S8" s="259"/>
    </row>
    <row r="9" spans="1:19" x14ac:dyDescent="0.25">
      <c r="A9" s="10">
        <v>1</v>
      </c>
      <c r="B9" s="248">
        <v>2</v>
      </c>
      <c r="C9" s="248"/>
      <c r="D9" s="248"/>
      <c r="E9" s="248"/>
      <c r="F9" s="248">
        <v>3</v>
      </c>
      <c r="G9" s="248"/>
      <c r="H9" s="248"/>
      <c r="I9" s="248">
        <v>4</v>
      </c>
      <c r="J9" s="248"/>
      <c r="K9" s="248">
        <v>5</v>
      </c>
      <c r="L9" s="248"/>
      <c r="M9" s="248">
        <v>6</v>
      </c>
      <c r="N9" s="248"/>
      <c r="O9" s="248">
        <v>7</v>
      </c>
      <c r="P9" s="248"/>
      <c r="Q9" s="248">
        <v>8</v>
      </c>
      <c r="R9" s="248"/>
      <c r="S9" s="248"/>
    </row>
    <row r="10" spans="1:19" ht="212.25" customHeight="1" x14ac:dyDescent="0.25">
      <c r="A10" s="23">
        <v>1</v>
      </c>
      <c r="B10" s="261" t="s">
        <v>48</v>
      </c>
      <c r="C10" s="262"/>
      <c r="D10" s="262"/>
      <c r="E10" s="263"/>
      <c r="F10" s="261" t="s">
        <v>46</v>
      </c>
      <c r="G10" s="262"/>
      <c r="H10" s="262"/>
      <c r="I10" s="261" t="s">
        <v>47</v>
      </c>
      <c r="J10" s="262"/>
      <c r="K10" s="261" t="s">
        <v>47</v>
      </c>
      <c r="L10" s="262"/>
      <c r="M10" s="261"/>
      <c r="N10" s="262"/>
      <c r="O10" s="264"/>
      <c r="P10" s="265"/>
      <c r="Q10" s="261" t="s">
        <v>57</v>
      </c>
      <c r="R10" s="266"/>
      <c r="S10" s="267"/>
    </row>
    <row r="11" spans="1:19" ht="213" customHeight="1" x14ac:dyDescent="0.25">
      <c r="A11" s="23">
        <v>2</v>
      </c>
      <c r="B11" s="261" t="s">
        <v>49</v>
      </c>
      <c r="C11" s="262"/>
      <c r="D11" s="262"/>
      <c r="E11" s="263"/>
      <c r="F11" s="261" t="s">
        <v>46</v>
      </c>
      <c r="G11" s="262"/>
      <c r="H11" s="262"/>
      <c r="I11" s="261"/>
      <c r="J11" s="262"/>
      <c r="K11" s="261"/>
      <c r="L11" s="262"/>
      <c r="M11" s="261" t="s">
        <v>47</v>
      </c>
      <c r="N11" s="262"/>
      <c r="O11" s="261" t="s">
        <v>47</v>
      </c>
      <c r="P11" s="262"/>
      <c r="Q11" s="261" t="s">
        <v>56</v>
      </c>
      <c r="R11" s="266"/>
      <c r="S11" s="267"/>
    </row>
    <row r="12" spans="1:19" ht="303" customHeight="1" x14ac:dyDescent="0.25">
      <c r="A12" s="268">
        <v>3</v>
      </c>
      <c r="B12" s="269" t="s">
        <v>50</v>
      </c>
      <c r="C12" s="270"/>
      <c r="D12" s="270"/>
      <c r="E12" s="271"/>
      <c r="F12" s="275" t="s">
        <v>46</v>
      </c>
      <c r="G12" s="275"/>
      <c r="H12" s="275"/>
      <c r="I12" s="275" t="s">
        <v>47</v>
      </c>
      <c r="J12" s="275"/>
      <c r="K12" s="275" t="s">
        <v>47</v>
      </c>
      <c r="L12" s="275"/>
      <c r="M12" s="275" t="s">
        <v>47</v>
      </c>
      <c r="N12" s="275"/>
      <c r="O12" s="275" t="s">
        <v>47</v>
      </c>
      <c r="P12" s="275"/>
      <c r="Q12" s="269" t="s">
        <v>51</v>
      </c>
      <c r="R12" s="270"/>
      <c r="S12" s="271"/>
    </row>
    <row r="13" spans="1:19" ht="6" customHeight="1" x14ac:dyDescent="0.25">
      <c r="A13" s="268"/>
      <c r="B13" s="272"/>
      <c r="C13" s="273"/>
      <c r="D13" s="273"/>
      <c r="E13" s="274"/>
      <c r="F13" s="275"/>
      <c r="G13" s="275"/>
      <c r="H13" s="275"/>
      <c r="I13" s="275"/>
      <c r="J13" s="275"/>
      <c r="K13" s="275"/>
      <c r="L13" s="275"/>
      <c r="M13" s="275"/>
      <c r="N13" s="275"/>
      <c r="O13" s="275"/>
      <c r="P13" s="275"/>
      <c r="Q13" s="272"/>
      <c r="R13" s="273"/>
      <c r="S13" s="274"/>
    </row>
    <row r="14" spans="1:19" ht="182.25" customHeight="1" x14ac:dyDescent="0.25">
      <c r="A14" s="23">
        <v>4</v>
      </c>
      <c r="B14" s="261" t="s">
        <v>58</v>
      </c>
      <c r="C14" s="262"/>
      <c r="D14" s="262"/>
      <c r="E14" s="263"/>
      <c r="F14" s="261" t="s">
        <v>46</v>
      </c>
      <c r="G14" s="262"/>
      <c r="H14" s="262"/>
      <c r="I14" s="261" t="s">
        <v>47</v>
      </c>
      <c r="J14" s="262"/>
      <c r="K14" s="261" t="s">
        <v>47</v>
      </c>
      <c r="L14" s="262"/>
      <c r="M14" s="261" t="s">
        <v>47</v>
      </c>
      <c r="N14" s="262"/>
      <c r="O14" s="261" t="s">
        <v>47</v>
      </c>
      <c r="P14" s="262"/>
      <c r="Q14" s="261" t="s">
        <v>59</v>
      </c>
      <c r="R14" s="266"/>
      <c r="S14" s="267"/>
    </row>
    <row r="15" spans="1:19" ht="185.25" customHeight="1" x14ac:dyDescent="0.25">
      <c r="A15" s="23">
        <v>5</v>
      </c>
      <c r="B15" s="261" t="s">
        <v>52</v>
      </c>
      <c r="C15" s="262"/>
      <c r="D15" s="262"/>
      <c r="E15" s="263"/>
      <c r="F15" s="261" t="s">
        <v>46</v>
      </c>
      <c r="G15" s="262"/>
      <c r="H15" s="262"/>
      <c r="I15" s="261" t="s">
        <v>47</v>
      </c>
      <c r="J15" s="262"/>
      <c r="K15" s="261" t="s">
        <v>47</v>
      </c>
      <c r="L15" s="262"/>
      <c r="M15" s="261" t="s">
        <v>47</v>
      </c>
      <c r="N15" s="262"/>
      <c r="O15" s="261" t="s">
        <v>47</v>
      </c>
      <c r="P15" s="262"/>
      <c r="Q15" s="261" t="s">
        <v>60</v>
      </c>
      <c r="R15" s="266"/>
      <c r="S15" s="267"/>
    </row>
    <row r="16" spans="1:19" ht="171" customHeight="1" x14ac:dyDescent="0.25">
      <c r="A16" s="23">
        <v>6</v>
      </c>
      <c r="B16" s="261" t="s">
        <v>53</v>
      </c>
      <c r="C16" s="262"/>
      <c r="D16" s="262"/>
      <c r="E16" s="263"/>
      <c r="F16" s="261" t="s">
        <v>46</v>
      </c>
      <c r="G16" s="262"/>
      <c r="H16" s="262"/>
      <c r="I16" s="261" t="s">
        <v>47</v>
      </c>
      <c r="J16" s="262"/>
      <c r="K16" s="261" t="s">
        <v>47</v>
      </c>
      <c r="L16" s="262"/>
      <c r="M16" s="261" t="s">
        <v>47</v>
      </c>
      <c r="N16" s="262"/>
      <c r="O16" s="261" t="s">
        <v>47</v>
      </c>
      <c r="P16" s="262"/>
      <c r="Q16" s="261" t="s">
        <v>61</v>
      </c>
      <c r="R16" s="266"/>
      <c r="S16" s="267"/>
    </row>
    <row r="17" spans="1:19" ht="227.25" customHeight="1" x14ac:dyDescent="0.25">
      <c r="A17" s="23">
        <v>7</v>
      </c>
      <c r="B17" s="261" t="s">
        <v>54</v>
      </c>
      <c r="C17" s="262"/>
      <c r="D17" s="262"/>
      <c r="E17" s="263"/>
      <c r="F17" s="261" t="s">
        <v>46</v>
      </c>
      <c r="G17" s="262"/>
      <c r="H17" s="262"/>
      <c r="I17" s="261" t="s">
        <v>47</v>
      </c>
      <c r="J17" s="262"/>
      <c r="K17" s="261" t="s">
        <v>47</v>
      </c>
      <c r="L17" s="262"/>
      <c r="M17" s="261" t="s">
        <v>47</v>
      </c>
      <c r="N17" s="262"/>
      <c r="O17" s="261" t="s">
        <v>47</v>
      </c>
      <c r="P17" s="262"/>
      <c r="Q17" s="261" t="s">
        <v>62</v>
      </c>
      <c r="R17" s="266"/>
      <c r="S17" s="267"/>
    </row>
  </sheetData>
  <mergeCells count="68">
    <mergeCell ref="Q16:S16"/>
    <mergeCell ref="B17:E17"/>
    <mergeCell ref="F17:H17"/>
    <mergeCell ref="I17:J17"/>
    <mergeCell ref="K17:L17"/>
    <mergeCell ref="M17:N17"/>
    <mergeCell ref="O17:P17"/>
    <mergeCell ref="Q17:S17"/>
    <mergeCell ref="B16:E16"/>
    <mergeCell ref="F16:H16"/>
    <mergeCell ref="I16:J16"/>
    <mergeCell ref="K16:L16"/>
    <mergeCell ref="M16:N16"/>
    <mergeCell ref="O16:P16"/>
    <mergeCell ref="Q14:S14"/>
    <mergeCell ref="B15:E15"/>
    <mergeCell ref="F15:H15"/>
    <mergeCell ref="I15:J15"/>
    <mergeCell ref="K15:L15"/>
    <mergeCell ref="M15:N15"/>
    <mergeCell ref="O15:P15"/>
    <mergeCell ref="Q15:S15"/>
    <mergeCell ref="B14:E14"/>
    <mergeCell ref="F14:H14"/>
    <mergeCell ref="I14:J14"/>
    <mergeCell ref="K14:L14"/>
    <mergeCell ref="M14:N14"/>
    <mergeCell ref="O14:P14"/>
    <mergeCell ref="Q11:S11"/>
    <mergeCell ref="A12:A13"/>
    <mergeCell ref="B12:E13"/>
    <mergeCell ref="F12:H13"/>
    <mergeCell ref="I12:J13"/>
    <mergeCell ref="K12:L13"/>
    <mergeCell ref="M12:N13"/>
    <mergeCell ref="O12:P13"/>
    <mergeCell ref="Q12:S13"/>
    <mergeCell ref="B11:E11"/>
    <mergeCell ref="F11:H11"/>
    <mergeCell ref="I11:J11"/>
    <mergeCell ref="K11:L11"/>
    <mergeCell ref="M11:N11"/>
    <mergeCell ref="O11:P11"/>
    <mergeCell ref="O9:P9"/>
    <mergeCell ref="Q9:S9"/>
    <mergeCell ref="B10:E10"/>
    <mergeCell ref="F10:H10"/>
    <mergeCell ref="I10:J10"/>
    <mergeCell ref="K10:L10"/>
    <mergeCell ref="M10:N10"/>
    <mergeCell ref="O10:P10"/>
    <mergeCell ref="Q10:S10"/>
    <mergeCell ref="B9:E9"/>
    <mergeCell ref="F9:H9"/>
    <mergeCell ref="I9:J9"/>
    <mergeCell ref="K9:L9"/>
    <mergeCell ref="M9:N9"/>
    <mergeCell ref="H2:P2"/>
    <mergeCell ref="A4:S5"/>
    <mergeCell ref="A7:A8"/>
    <mergeCell ref="B7:E8"/>
    <mergeCell ref="F7:H8"/>
    <mergeCell ref="I7:P7"/>
    <mergeCell ref="Q7:S8"/>
    <mergeCell ref="I8:J8"/>
    <mergeCell ref="K8:L8"/>
    <mergeCell ref="M8:N8"/>
    <mergeCell ref="O8:P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0"/>
  <sheetViews>
    <sheetView workbookViewId="0">
      <selection activeCell="A4" sqref="A4:S5"/>
    </sheetView>
  </sheetViews>
  <sheetFormatPr defaultRowHeight="15" x14ac:dyDescent="0.25"/>
  <sheetData>
    <row r="4" spans="1:19" ht="15" customHeight="1" x14ac:dyDescent="0.25">
      <c r="A4" s="276" t="s">
        <v>172</v>
      </c>
      <c r="B4" s="277"/>
      <c r="C4" s="277"/>
      <c r="D4" s="277"/>
      <c r="E4" s="277"/>
      <c r="F4" s="277"/>
      <c r="G4" s="277"/>
      <c r="H4" s="277"/>
      <c r="I4" s="277"/>
      <c r="J4" s="277"/>
      <c r="K4" s="277"/>
      <c r="L4" s="277"/>
      <c r="M4" s="277"/>
      <c r="N4" s="277"/>
      <c r="O4" s="277"/>
      <c r="P4" s="277"/>
      <c r="Q4" s="277"/>
      <c r="R4" s="277"/>
      <c r="S4" s="278"/>
    </row>
    <row r="5" spans="1:19" ht="45" customHeight="1" x14ac:dyDescent="0.25">
      <c r="A5" s="279"/>
      <c r="B5" s="256"/>
      <c r="C5" s="256"/>
      <c r="D5" s="256"/>
      <c r="E5" s="256"/>
      <c r="F5" s="256"/>
      <c r="G5" s="256"/>
      <c r="H5" s="256"/>
      <c r="I5" s="256"/>
      <c r="J5" s="256"/>
      <c r="K5" s="256"/>
      <c r="L5" s="256"/>
      <c r="M5" s="256"/>
      <c r="N5" s="256"/>
      <c r="O5" s="256"/>
      <c r="P5" s="256"/>
      <c r="Q5" s="256"/>
      <c r="R5" s="256"/>
      <c r="S5" s="280"/>
    </row>
    <row r="6" spans="1:19" ht="15.75" customHeight="1" x14ac:dyDescent="0.25">
      <c r="A6" s="22"/>
      <c r="B6" s="22"/>
      <c r="C6" s="22"/>
      <c r="D6" s="22"/>
      <c r="E6" s="22"/>
      <c r="F6" s="22"/>
      <c r="G6" s="22"/>
      <c r="H6" s="22"/>
      <c r="I6" s="22"/>
      <c r="J6" s="22"/>
      <c r="K6" s="22"/>
      <c r="L6" s="22"/>
      <c r="M6" s="22"/>
      <c r="N6" s="22"/>
      <c r="O6" s="22"/>
      <c r="P6" s="22"/>
      <c r="Q6" s="22"/>
      <c r="R6" s="22"/>
      <c r="S6" s="22"/>
    </row>
    <row r="7" spans="1:19" ht="15" customHeight="1" x14ac:dyDescent="0.25">
      <c r="A7" s="257" t="s">
        <v>36</v>
      </c>
      <c r="B7" s="281" t="s">
        <v>37</v>
      </c>
      <c r="C7" s="282"/>
      <c r="D7" s="282"/>
      <c r="E7" s="283"/>
      <c r="F7" s="281" t="s">
        <v>38</v>
      </c>
      <c r="G7" s="282"/>
      <c r="H7" s="283"/>
      <c r="I7" s="287" t="s">
        <v>39</v>
      </c>
      <c r="J7" s="288"/>
      <c r="K7" s="288"/>
      <c r="L7" s="288"/>
      <c r="M7" s="288"/>
      <c r="N7" s="288"/>
      <c r="O7" s="288"/>
      <c r="P7" s="289"/>
      <c r="Q7" s="281" t="s">
        <v>40</v>
      </c>
      <c r="R7" s="282"/>
      <c r="S7" s="283"/>
    </row>
    <row r="8" spans="1:19" ht="15" customHeight="1" x14ac:dyDescent="0.25">
      <c r="A8" s="258"/>
      <c r="B8" s="284"/>
      <c r="C8" s="285"/>
      <c r="D8" s="285"/>
      <c r="E8" s="286"/>
      <c r="F8" s="284"/>
      <c r="G8" s="285"/>
      <c r="H8" s="286"/>
      <c r="I8" s="290" t="s">
        <v>41</v>
      </c>
      <c r="J8" s="291"/>
      <c r="K8" s="290" t="s">
        <v>42</v>
      </c>
      <c r="L8" s="291"/>
      <c r="M8" s="290" t="s">
        <v>43</v>
      </c>
      <c r="N8" s="291"/>
      <c r="O8" s="290" t="s">
        <v>44</v>
      </c>
      <c r="P8" s="291"/>
      <c r="Q8" s="284"/>
      <c r="R8" s="285"/>
      <c r="S8" s="286"/>
    </row>
    <row r="9" spans="1:19" ht="15.75" customHeight="1" x14ac:dyDescent="0.25">
      <c r="A9" s="10">
        <v>1</v>
      </c>
      <c r="B9" s="292">
        <v>2</v>
      </c>
      <c r="C9" s="293"/>
      <c r="D9" s="293"/>
      <c r="E9" s="294"/>
      <c r="F9" s="292">
        <v>3</v>
      </c>
      <c r="G9" s="293"/>
      <c r="H9" s="294"/>
      <c r="I9" s="292">
        <v>4</v>
      </c>
      <c r="J9" s="294"/>
      <c r="K9" s="292">
        <v>5</v>
      </c>
      <c r="L9" s="294"/>
      <c r="M9" s="292">
        <v>6</v>
      </c>
      <c r="N9" s="294"/>
      <c r="O9" s="292">
        <v>7</v>
      </c>
      <c r="P9" s="294"/>
      <c r="Q9" s="292">
        <v>8</v>
      </c>
      <c r="R9" s="293"/>
      <c r="S9" s="294"/>
    </row>
    <row r="10" spans="1:19" ht="246" customHeight="1" x14ac:dyDescent="0.25">
      <c r="A10" s="9"/>
      <c r="B10" s="249" t="s">
        <v>77</v>
      </c>
      <c r="C10" s="252"/>
      <c r="D10" s="252"/>
      <c r="E10" s="253"/>
      <c r="F10" s="249" t="s">
        <v>81</v>
      </c>
      <c r="G10" s="252"/>
      <c r="H10" s="253"/>
      <c r="I10" s="249" t="s">
        <v>47</v>
      </c>
      <c r="J10" s="253"/>
      <c r="K10" s="249" t="s">
        <v>47</v>
      </c>
      <c r="L10" s="253"/>
      <c r="M10" s="249" t="s">
        <v>47</v>
      </c>
      <c r="N10" s="253"/>
      <c r="O10" s="249" t="s">
        <v>47</v>
      </c>
      <c r="P10" s="253"/>
      <c r="Q10" s="249" t="s">
        <v>66</v>
      </c>
      <c r="R10" s="252"/>
      <c r="S10" s="253"/>
    </row>
  </sheetData>
  <mergeCells count="24">
    <mergeCell ref="Q9:S9"/>
    <mergeCell ref="B10:E10"/>
    <mergeCell ref="F10:H10"/>
    <mergeCell ref="I10:J10"/>
    <mergeCell ref="K10:L10"/>
    <mergeCell ref="M10:N10"/>
    <mergeCell ref="O10:P10"/>
    <mergeCell ref="Q10:S10"/>
    <mergeCell ref="B9:E9"/>
    <mergeCell ref="F9:H9"/>
    <mergeCell ref="I9:J9"/>
    <mergeCell ref="K9:L9"/>
    <mergeCell ref="M9:N9"/>
    <mergeCell ref="O9:P9"/>
    <mergeCell ref="A4:S5"/>
    <mergeCell ref="A7:A8"/>
    <mergeCell ref="B7:E8"/>
    <mergeCell ref="F7:H8"/>
    <mergeCell ref="I7:P7"/>
    <mergeCell ref="Q7:S8"/>
    <mergeCell ref="I8:J8"/>
    <mergeCell ref="K8:L8"/>
    <mergeCell ref="M8:N8"/>
    <mergeCell ref="O8:P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M9" sqref="M9:N9"/>
    </sheetView>
  </sheetViews>
  <sheetFormatPr defaultRowHeight="15" x14ac:dyDescent="0.25"/>
  <sheetData>
    <row r="3" spans="1:19" x14ac:dyDescent="0.25">
      <c r="A3" s="276" t="s">
        <v>173</v>
      </c>
      <c r="B3" s="277"/>
      <c r="C3" s="277"/>
      <c r="D3" s="277"/>
      <c r="E3" s="277"/>
      <c r="F3" s="277"/>
      <c r="G3" s="277"/>
      <c r="H3" s="277"/>
      <c r="I3" s="277"/>
      <c r="J3" s="277"/>
      <c r="K3" s="277"/>
      <c r="L3" s="277"/>
      <c r="M3" s="277"/>
      <c r="N3" s="277"/>
      <c r="O3" s="277"/>
      <c r="P3" s="277"/>
      <c r="Q3" s="277"/>
      <c r="R3" s="277"/>
      <c r="S3" s="278"/>
    </row>
    <row r="4" spans="1:19" x14ac:dyDescent="0.25">
      <c r="A4" s="279"/>
      <c r="B4" s="256"/>
      <c r="C4" s="256"/>
      <c r="D4" s="256"/>
      <c r="E4" s="256"/>
      <c r="F4" s="256"/>
      <c r="G4" s="256"/>
      <c r="H4" s="256"/>
      <c r="I4" s="256"/>
      <c r="J4" s="256"/>
      <c r="K4" s="256"/>
      <c r="L4" s="256"/>
      <c r="M4" s="256"/>
      <c r="N4" s="256"/>
      <c r="O4" s="256"/>
      <c r="P4" s="256"/>
      <c r="Q4" s="256"/>
      <c r="R4" s="256"/>
      <c r="S4" s="280"/>
    </row>
    <row r="5" spans="1:19" x14ac:dyDescent="0.25">
      <c r="A5" s="22"/>
      <c r="B5" s="22"/>
      <c r="C5" s="22"/>
      <c r="D5" s="22"/>
      <c r="E5" s="22"/>
      <c r="F5" s="22"/>
      <c r="G5" s="22"/>
      <c r="H5" s="22"/>
      <c r="I5" s="22"/>
      <c r="J5" s="22"/>
      <c r="K5" s="22"/>
      <c r="L5" s="22"/>
      <c r="M5" s="22"/>
      <c r="N5" s="22"/>
      <c r="O5" s="22"/>
      <c r="P5" s="22"/>
      <c r="Q5" s="22"/>
      <c r="R5" s="22"/>
      <c r="S5" s="22"/>
    </row>
    <row r="6" spans="1:19" x14ac:dyDescent="0.25">
      <c r="A6" s="257" t="s">
        <v>36</v>
      </c>
      <c r="B6" s="281" t="s">
        <v>37</v>
      </c>
      <c r="C6" s="282"/>
      <c r="D6" s="282"/>
      <c r="E6" s="283"/>
      <c r="F6" s="281" t="s">
        <v>38</v>
      </c>
      <c r="G6" s="282"/>
      <c r="H6" s="283"/>
      <c r="I6" s="287" t="s">
        <v>39</v>
      </c>
      <c r="J6" s="288"/>
      <c r="K6" s="288"/>
      <c r="L6" s="288"/>
      <c r="M6" s="288"/>
      <c r="N6" s="288"/>
      <c r="O6" s="288"/>
      <c r="P6" s="289"/>
      <c r="Q6" s="281" t="s">
        <v>40</v>
      </c>
      <c r="R6" s="282"/>
      <c r="S6" s="283"/>
    </row>
    <row r="7" spans="1:19" x14ac:dyDescent="0.25">
      <c r="A7" s="258"/>
      <c r="B7" s="284"/>
      <c r="C7" s="285"/>
      <c r="D7" s="285"/>
      <c r="E7" s="286"/>
      <c r="F7" s="284"/>
      <c r="G7" s="285"/>
      <c r="H7" s="286"/>
      <c r="I7" s="290" t="s">
        <v>41</v>
      </c>
      <c r="J7" s="291"/>
      <c r="K7" s="290" t="s">
        <v>42</v>
      </c>
      <c r="L7" s="291"/>
      <c r="M7" s="290" t="s">
        <v>43</v>
      </c>
      <c r="N7" s="291"/>
      <c r="O7" s="290" t="s">
        <v>44</v>
      </c>
      <c r="P7" s="291"/>
      <c r="Q7" s="284"/>
      <c r="R7" s="285"/>
      <c r="S7" s="286"/>
    </row>
    <row r="8" spans="1:19" x14ac:dyDescent="0.25">
      <c r="A8" s="10">
        <v>1</v>
      </c>
      <c r="B8" s="292">
        <v>2</v>
      </c>
      <c r="C8" s="293"/>
      <c r="D8" s="293"/>
      <c r="E8" s="294"/>
      <c r="F8" s="292">
        <v>3</v>
      </c>
      <c r="G8" s="293"/>
      <c r="H8" s="294"/>
      <c r="I8" s="292">
        <v>4</v>
      </c>
      <c r="J8" s="294"/>
      <c r="K8" s="292">
        <v>5</v>
      </c>
      <c r="L8" s="294"/>
      <c r="M8" s="292">
        <v>6</v>
      </c>
      <c r="N8" s="294"/>
      <c r="O8" s="292">
        <v>7</v>
      </c>
      <c r="P8" s="294"/>
      <c r="Q8" s="292">
        <v>8</v>
      </c>
      <c r="R8" s="293"/>
      <c r="S8" s="294"/>
    </row>
    <row r="9" spans="1:19" ht="210.75" customHeight="1" x14ac:dyDescent="0.25">
      <c r="A9" s="9"/>
      <c r="B9" s="249" t="s">
        <v>82</v>
      </c>
      <c r="C9" s="252"/>
      <c r="D9" s="252"/>
      <c r="E9" s="253"/>
      <c r="F9" s="249" t="s">
        <v>78</v>
      </c>
      <c r="G9" s="252"/>
      <c r="H9" s="253"/>
      <c r="I9" s="249" t="s">
        <v>47</v>
      </c>
      <c r="J9" s="253"/>
      <c r="K9" s="249" t="s">
        <v>47</v>
      </c>
      <c r="L9" s="253"/>
      <c r="M9" s="249" t="s">
        <v>47</v>
      </c>
      <c r="N9" s="253"/>
      <c r="O9" s="249" t="s">
        <v>47</v>
      </c>
      <c r="P9" s="253"/>
      <c r="Q9" s="249" t="s">
        <v>70</v>
      </c>
      <c r="R9" s="252"/>
      <c r="S9" s="253"/>
    </row>
  </sheetData>
  <mergeCells count="24">
    <mergeCell ref="Q8:S8"/>
    <mergeCell ref="B9:E9"/>
    <mergeCell ref="F9:H9"/>
    <mergeCell ref="I9:J9"/>
    <mergeCell ref="K9:L9"/>
    <mergeCell ref="M9:N9"/>
    <mergeCell ref="O9:P9"/>
    <mergeCell ref="Q9:S9"/>
    <mergeCell ref="B8:E8"/>
    <mergeCell ref="F8:H8"/>
    <mergeCell ref="I8:J8"/>
    <mergeCell ref="K8:L8"/>
    <mergeCell ref="M8:N8"/>
    <mergeCell ref="O8:P8"/>
    <mergeCell ref="A3:S4"/>
    <mergeCell ref="A6:A7"/>
    <mergeCell ref="B6:E7"/>
    <mergeCell ref="F6:H7"/>
    <mergeCell ref="I6:P6"/>
    <mergeCell ref="Q6:S7"/>
    <mergeCell ref="I7:J7"/>
    <mergeCell ref="K7:L7"/>
    <mergeCell ref="M7:N7"/>
    <mergeCell ref="O7:P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A3" sqref="A3:S4"/>
    </sheetView>
  </sheetViews>
  <sheetFormatPr defaultRowHeight="15" x14ac:dyDescent="0.25"/>
  <sheetData>
    <row r="3" spans="1:19" x14ac:dyDescent="0.25">
      <c r="A3" s="276" t="s">
        <v>83</v>
      </c>
      <c r="B3" s="277"/>
      <c r="C3" s="277"/>
      <c r="D3" s="277"/>
      <c r="E3" s="277"/>
      <c r="F3" s="277"/>
      <c r="G3" s="277"/>
      <c r="H3" s="277"/>
      <c r="I3" s="277"/>
      <c r="J3" s="277"/>
      <c r="K3" s="277"/>
      <c r="L3" s="277"/>
      <c r="M3" s="277"/>
      <c r="N3" s="277"/>
      <c r="O3" s="277"/>
      <c r="P3" s="277"/>
      <c r="Q3" s="277"/>
      <c r="R3" s="277"/>
      <c r="S3" s="278"/>
    </row>
    <row r="4" spans="1:19" x14ac:dyDescent="0.25">
      <c r="A4" s="279"/>
      <c r="B4" s="256"/>
      <c r="C4" s="256"/>
      <c r="D4" s="256"/>
      <c r="E4" s="256"/>
      <c r="F4" s="256"/>
      <c r="G4" s="256"/>
      <c r="H4" s="256"/>
      <c r="I4" s="256"/>
      <c r="J4" s="256"/>
      <c r="K4" s="256"/>
      <c r="L4" s="256"/>
      <c r="M4" s="256"/>
      <c r="N4" s="256"/>
      <c r="O4" s="256"/>
      <c r="P4" s="256"/>
      <c r="Q4" s="256"/>
      <c r="R4" s="256"/>
      <c r="S4" s="280"/>
    </row>
    <row r="5" spans="1:19" x14ac:dyDescent="0.25">
      <c r="A5" s="22"/>
      <c r="B5" s="22"/>
      <c r="C5" s="22"/>
      <c r="D5" s="22"/>
      <c r="E5" s="22"/>
      <c r="F5" s="22"/>
      <c r="G5" s="22"/>
      <c r="H5" s="22"/>
      <c r="I5" s="22"/>
      <c r="J5" s="22"/>
      <c r="K5" s="22"/>
      <c r="L5" s="22"/>
      <c r="M5" s="22"/>
      <c r="N5" s="22"/>
      <c r="O5" s="22"/>
      <c r="P5" s="22"/>
      <c r="Q5" s="22"/>
      <c r="R5" s="22"/>
      <c r="S5" s="22"/>
    </row>
    <row r="6" spans="1:19" x14ac:dyDescent="0.25">
      <c r="A6" s="257" t="s">
        <v>36</v>
      </c>
      <c r="B6" s="281" t="s">
        <v>37</v>
      </c>
      <c r="C6" s="282"/>
      <c r="D6" s="282"/>
      <c r="E6" s="283"/>
      <c r="F6" s="281" t="s">
        <v>38</v>
      </c>
      <c r="G6" s="282"/>
      <c r="H6" s="283"/>
      <c r="I6" s="287" t="s">
        <v>39</v>
      </c>
      <c r="J6" s="288"/>
      <c r="K6" s="288"/>
      <c r="L6" s="288"/>
      <c r="M6" s="288"/>
      <c r="N6" s="288"/>
      <c r="O6" s="288"/>
      <c r="P6" s="289"/>
      <c r="Q6" s="281" t="s">
        <v>40</v>
      </c>
      <c r="R6" s="282"/>
      <c r="S6" s="283"/>
    </row>
    <row r="7" spans="1:19" x14ac:dyDescent="0.25">
      <c r="A7" s="258"/>
      <c r="B7" s="284"/>
      <c r="C7" s="285"/>
      <c r="D7" s="285"/>
      <c r="E7" s="286"/>
      <c r="F7" s="284"/>
      <c r="G7" s="285"/>
      <c r="H7" s="286"/>
      <c r="I7" s="290" t="s">
        <v>41</v>
      </c>
      <c r="J7" s="291"/>
      <c r="K7" s="290" t="s">
        <v>42</v>
      </c>
      <c r="L7" s="291"/>
      <c r="M7" s="290" t="s">
        <v>43</v>
      </c>
      <c r="N7" s="291"/>
      <c r="O7" s="290" t="s">
        <v>44</v>
      </c>
      <c r="P7" s="291"/>
      <c r="Q7" s="284"/>
      <c r="R7" s="285"/>
      <c r="S7" s="286"/>
    </row>
    <row r="8" spans="1:19" x14ac:dyDescent="0.25">
      <c r="A8" s="10">
        <v>1</v>
      </c>
      <c r="B8" s="292">
        <v>2</v>
      </c>
      <c r="C8" s="293"/>
      <c r="D8" s="293"/>
      <c r="E8" s="294"/>
      <c r="F8" s="292">
        <v>3</v>
      </c>
      <c r="G8" s="293"/>
      <c r="H8" s="294"/>
      <c r="I8" s="292">
        <v>4</v>
      </c>
      <c r="J8" s="294"/>
      <c r="K8" s="292">
        <v>5</v>
      </c>
      <c r="L8" s="294"/>
      <c r="M8" s="292">
        <v>6</v>
      </c>
      <c r="N8" s="294"/>
      <c r="O8" s="292">
        <v>7</v>
      </c>
      <c r="P8" s="294"/>
      <c r="Q8" s="292">
        <v>8</v>
      </c>
      <c r="R8" s="293"/>
      <c r="S8" s="294"/>
    </row>
    <row r="9" spans="1:19" ht="165" customHeight="1" x14ac:dyDescent="0.25">
      <c r="A9" s="9"/>
      <c r="B9" s="249" t="s">
        <v>79</v>
      </c>
      <c r="C9" s="252"/>
      <c r="D9" s="252"/>
      <c r="E9" s="253"/>
      <c r="F9" s="249" t="s">
        <v>80</v>
      </c>
      <c r="G9" s="252"/>
      <c r="H9" s="253"/>
      <c r="I9" s="249" t="s">
        <v>47</v>
      </c>
      <c r="J9" s="250"/>
      <c r="K9" s="249" t="s">
        <v>47</v>
      </c>
      <c r="L9" s="250"/>
      <c r="M9" s="249" t="s">
        <v>47</v>
      </c>
      <c r="N9" s="250"/>
      <c r="O9" s="249" t="s">
        <v>47</v>
      </c>
      <c r="P9" s="250"/>
      <c r="Q9" s="249" t="s">
        <v>67</v>
      </c>
      <c r="R9" s="252"/>
      <c r="S9" s="253"/>
    </row>
  </sheetData>
  <mergeCells count="24">
    <mergeCell ref="Q8:S8"/>
    <mergeCell ref="B9:E9"/>
    <mergeCell ref="F9:H9"/>
    <mergeCell ref="I9:J9"/>
    <mergeCell ref="K9:L9"/>
    <mergeCell ref="M9:N9"/>
    <mergeCell ref="O9:P9"/>
    <mergeCell ref="Q9:S9"/>
    <mergeCell ref="B8:E8"/>
    <mergeCell ref="F8:H8"/>
    <mergeCell ref="I8:J8"/>
    <mergeCell ref="K8:L8"/>
    <mergeCell ref="M8:N8"/>
    <mergeCell ref="O8:P8"/>
    <mergeCell ref="A3:S4"/>
    <mergeCell ref="A6:A7"/>
    <mergeCell ref="B6:E7"/>
    <mergeCell ref="F6:H7"/>
    <mergeCell ref="I6:P6"/>
    <mergeCell ref="Q6:S7"/>
    <mergeCell ref="I7:J7"/>
    <mergeCell ref="K7:L7"/>
    <mergeCell ref="M7:N7"/>
    <mergeCell ref="O7:P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Перечень мероприятий </vt:lpstr>
      <vt:lpstr>Результат реализации</vt:lpstr>
      <vt:lpstr>Обоснование финановых ресурсов</vt:lpstr>
      <vt:lpstr>Дорожная карта</vt:lpstr>
      <vt:lpstr>Приложение №6</vt:lpstr>
      <vt:lpstr>дорожная карта1</vt:lpstr>
      <vt:lpstr>дорожная карта2</vt:lpstr>
      <vt:lpstr>дорожная карта3</vt:lpstr>
      <vt:lpstr>'Обоснование финановых ресурсов'!Область_печати</vt:lpstr>
      <vt:lpstr>'Перечень мероприятий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2017-03-13T14:53:28Z</dcterms:modified>
</cp:coreProperties>
</file>